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fileSharing readOnlyRecommended="1"/>
  <workbookPr/>
  <mc:AlternateContent xmlns:mc="http://schemas.openxmlformats.org/markup-compatibility/2006">
    <mc:Choice Requires="x15">
      <x15ac:absPath xmlns:x15ac="http://schemas.microsoft.com/office/spreadsheetml/2010/11/ac" url="C:\Users\ITA\Downloads\"/>
    </mc:Choice>
  </mc:AlternateContent>
  <xr:revisionPtr revIDLastSave="0" documentId="8_{9B96BDE0-F292-4747-9234-404F7CDD390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catieoverzicht" sheetId="1" r:id="rId1"/>
    <sheet name="Overzicht consumpties" sheetId="3" r:id="rId2"/>
    <sheet name="Overzicht verbruik" sheetId="6" r:id="rId3"/>
  </sheets>
  <definedNames>
    <definedName name="_xlnm.Print_Area" localSheetId="0">Locatieoverzicht!$A$1:$H$21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8" i="3" l="1"/>
  <c r="C84" i="3"/>
  <c r="C82" i="3"/>
  <c r="C80" i="3"/>
  <c r="C85" i="3" s="1"/>
  <c r="C72" i="3"/>
  <c r="C62" i="3"/>
  <c r="C67" i="3"/>
  <c r="C56" i="3"/>
  <c r="C53" i="3"/>
  <c r="A5" i="3"/>
  <c r="C57" i="3" l="1"/>
  <c r="A74" i="3"/>
  <c r="A69" i="3"/>
  <c r="A64" i="3"/>
  <c r="A59" i="3"/>
  <c r="A50" i="3"/>
</calcChain>
</file>

<file path=xl/sharedStrings.xml><?xml version="1.0" encoding="utf-8"?>
<sst xmlns="http://schemas.openxmlformats.org/spreadsheetml/2006/main" count="254" uniqueCount="156">
  <si>
    <t>Locatieoverzicht gemeente Almere</t>
  </si>
  <si>
    <t>Gebouwnaam</t>
  </si>
  <si>
    <t>Stadhuis</t>
  </si>
  <si>
    <t xml:space="preserve">De Voetnoot </t>
  </si>
  <si>
    <t xml:space="preserve">Topsportcentrum </t>
  </si>
  <si>
    <t>Veiligheidshuis/Alnovum</t>
  </si>
  <si>
    <t>Kruimeldief</t>
  </si>
  <si>
    <t xml:space="preserve">Recylcingperron de Steiger </t>
  </si>
  <si>
    <t>Adres</t>
  </si>
  <si>
    <t>Stadhuisplein 1, 1315 HR</t>
  </si>
  <si>
    <t>P.J. Oudweg, 1314 CH</t>
  </si>
  <si>
    <t>Baljuwstraat 3, 1315 HG</t>
  </si>
  <si>
    <t xml:space="preserve">De Steiger 221, 1351 AX </t>
  </si>
  <si>
    <t>Openingstijden</t>
  </si>
  <si>
    <t>Openstelling (dagen per jaar)</t>
  </si>
  <si>
    <t>Maandag</t>
  </si>
  <si>
    <t xml:space="preserve">
07:00 - 18:00 uur</t>
  </si>
  <si>
    <t>24/7 open</t>
  </si>
  <si>
    <t>8.30 - 17.00 uur</t>
  </si>
  <si>
    <t>Dinsdag</t>
  </si>
  <si>
    <t>Woensdag</t>
  </si>
  <si>
    <t>Donderdag</t>
  </si>
  <si>
    <t>Vrijdag</t>
  </si>
  <si>
    <t>Zaterdag</t>
  </si>
  <si>
    <t>Zondag</t>
  </si>
  <si>
    <t>N.v.t.</t>
  </si>
  <si>
    <t>Landelijke feestdagen</t>
  </si>
  <si>
    <t>Gesloten</t>
  </si>
  <si>
    <t>Toegangsverschaffing</t>
  </si>
  <si>
    <t xml:space="preserve">Toegangsverschaffing medewerkers leverancier </t>
  </si>
  <si>
    <t>Tag/Key</t>
  </si>
  <si>
    <t>Vrij toegankelijk</t>
  </si>
  <si>
    <t xml:space="preserve">Aantal koffie-automaten </t>
  </si>
  <si>
    <t xml:space="preserve">Type koffie-automaten </t>
  </si>
  <si>
    <t xml:space="preserve">29 reguliere automaten (waarvan 3 tafelmodel) 
10 luxe automaten </t>
  </si>
  <si>
    <t>1 reguliere automaat Infinity, staand model</t>
  </si>
  <si>
    <t>Plaats automaten</t>
  </si>
  <si>
    <t>Pantry's en verkeersruimtes (Schouw)</t>
  </si>
  <si>
    <t>Verkeersruimte</t>
  </si>
  <si>
    <t>Overzicht consumpties automaten</t>
  </si>
  <si>
    <t xml:space="preserve">Overzicht loctaties </t>
  </si>
  <si>
    <t xml:space="preserve">Omschrijving </t>
  </si>
  <si>
    <t xml:space="preserve">Locatie automaat </t>
  </si>
  <si>
    <t xml:space="preserve">Totaal </t>
  </si>
  <si>
    <t>Shaerer Coffee Art Plus</t>
  </si>
  <si>
    <t xml:space="preserve">B3 Dienst SB Stadhuis </t>
  </si>
  <si>
    <t xml:space="preserve">Kantine bgg </t>
  </si>
  <si>
    <t xml:space="preserve">Vleugel A 2e etage </t>
  </si>
  <si>
    <t>Subtotaal</t>
  </si>
  <si>
    <t xml:space="preserve">Inifinity B2C + Thee </t>
  </si>
  <si>
    <t xml:space="preserve">D4 pantry </t>
  </si>
  <si>
    <t xml:space="preserve">Etage B-2 </t>
  </si>
  <si>
    <t>D3 Pantry</t>
  </si>
  <si>
    <t xml:space="preserve">UVW </t>
  </si>
  <si>
    <t xml:space="preserve">D9 Pantry </t>
  </si>
  <si>
    <t>A2 Lift links nabij B</t>
  </si>
  <si>
    <t xml:space="preserve">Etage C1 pantry </t>
  </si>
  <si>
    <t xml:space="preserve">D7 Pantry </t>
  </si>
  <si>
    <t xml:space="preserve">Etage C4 </t>
  </si>
  <si>
    <t>Etage bgg B-0 Burgerzaken.</t>
  </si>
  <si>
    <t xml:space="preserve">Stadsarchief b.g.g. </t>
  </si>
  <si>
    <t xml:space="preserve">Etage B-3 </t>
  </si>
  <si>
    <t xml:space="preserve">Etage 5-A </t>
  </si>
  <si>
    <t xml:space="preserve">Vergaderruimte kelder  -1 </t>
  </si>
  <si>
    <t xml:space="preserve">D5 Pantry </t>
  </si>
  <si>
    <t xml:space="preserve">Etage B-4 </t>
  </si>
  <si>
    <t xml:space="preserve">Etage 3-A </t>
  </si>
  <si>
    <t xml:space="preserve">Etage 4-A </t>
  </si>
  <si>
    <t>D1 bij kamer D157 automaat</t>
  </si>
  <si>
    <t xml:space="preserve">Etage B-1 </t>
  </si>
  <si>
    <t xml:space="preserve">UWV BGG keuken pentry / MFA 007 </t>
  </si>
  <si>
    <t>VIRTU II B2C Theebrewer</t>
  </si>
  <si>
    <t xml:space="preserve">Soc.domein Beg.gr. </t>
  </si>
  <si>
    <t>D10 Pantry</t>
  </si>
  <si>
    <t>VIRTU II Vriesdroog</t>
  </si>
  <si>
    <t xml:space="preserve">UWV Wachtruimte rechts </t>
  </si>
  <si>
    <t xml:space="preserve">UWV Wachtruimte links </t>
  </si>
  <si>
    <t xml:space="preserve">Vacature centrum bgg </t>
  </si>
  <si>
    <t xml:space="preserve">CODE9 Workshop Beg.gr. </t>
  </si>
  <si>
    <t>Totaal locatie</t>
  </si>
  <si>
    <t>Infinity B2C Espresso Touch</t>
  </si>
  <si>
    <t>Gebouw de Voetnoot 2e etage</t>
  </si>
  <si>
    <t xml:space="preserve">Voetnoot/Handha linker 1e etage </t>
  </si>
  <si>
    <t xml:space="preserve">2e etage keuken </t>
  </si>
  <si>
    <t xml:space="preserve">2e Etage kantine, topsport </t>
  </si>
  <si>
    <t xml:space="preserve">Veiligheidshuis </t>
  </si>
  <si>
    <t xml:space="preserve">1e Etage kantine midden </t>
  </si>
  <si>
    <t>1 ste etage kleine koffieruimte</t>
  </si>
  <si>
    <t xml:space="preserve">1e Etage Rest. rechter autom. </t>
  </si>
  <si>
    <t>Kantine 1e etage linker automata</t>
  </si>
  <si>
    <t>VIRTU II B2C</t>
  </si>
  <si>
    <t xml:space="preserve">Hoofdingang </t>
  </si>
  <si>
    <t>Bgg kantoor van garage</t>
  </si>
  <si>
    <t>Overzicht verbruik automaten</t>
  </si>
  <si>
    <t>Artikelgroep</t>
  </si>
  <si>
    <t>Cacao</t>
  </si>
  <si>
    <t>Suiker</t>
  </si>
  <si>
    <t>Disposables</t>
  </si>
  <si>
    <t>Warme drankenautomaten (huidige situatie)</t>
  </si>
  <si>
    <t>2 x pantry, naast elkaar en 1 op de verdieping</t>
  </si>
  <si>
    <t xml:space="preserve">3 reguliere automaten Infinity, staand model
</t>
  </si>
  <si>
    <t>4 x reguliere automaat Infinity + thee, staand model, 2 x reguliere automaat Virtu II B2C, staand model</t>
  </si>
  <si>
    <t>Kantine / verkeersruimte. Zie Schouw</t>
  </si>
  <si>
    <t>In gemeenschappelijke ruimte</t>
  </si>
  <si>
    <t>Stadhuisplein 2b, 1315 HT</t>
  </si>
  <si>
    <t>Pierre de Coubertinlaan 4, 1362 LB</t>
  </si>
  <si>
    <t xml:space="preserve">Condimenten </t>
  </si>
  <si>
    <t xml:space="preserve">Verpakking (stuks) </t>
  </si>
  <si>
    <t>Koffie</t>
  </si>
  <si>
    <t>Melk</t>
  </si>
  <si>
    <t>Thee</t>
  </si>
  <si>
    <t>Espresso sachets gemalen decaf 7,5g</t>
  </si>
  <si>
    <t>Cacaosticks 22g</t>
  </si>
  <si>
    <t>Creamersticks PR 2,5g</t>
  </si>
  <si>
    <t>Suikersticks PR 4g</t>
  </si>
  <si>
    <t>Zoetstofsticks PR 0,6g</t>
  </si>
  <si>
    <t>Roerstaafjes hout Joy2Go FSC 14cm dispenser</t>
  </si>
  <si>
    <t>FL BT Engl Breakf FT BIO 1,5g</t>
  </si>
  <si>
    <t xml:space="preserve">FL BT Earl Gr FT BIO 1,5g </t>
  </si>
  <si>
    <t xml:space="preserve">FL BT Forest Fr FT BIO 1,5g </t>
  </si>
  <si>
    <t xml:space="preserve">FL BT Chai FT BIO 1,5g </t>
  </si>
  <si>
    <t xml:space="preserve">FL GT Green FT BIO 1,5g </t>
  </si>
  <si>
    <t>FL GT Lemon FT BIO 1,5g</t>
  </si>
  <si>
    <t xml:space="preserve">FL GT Ginger Lem FT BIO 1,5g </t>
  </si>
  <si>
    <t xml:space="preserve">FL GT Mint FT BIO 1,5g </t>
  </si>
  <si>
    <t xml:space="preserve">FL GT Jasmin FT BIO 1,5g </t>
  </si>
  <si>
    <t xml:space="preserve">FL Rooibos FT BIO ,5g </t>
  </si>
  <si>
    <t>FL Rooib Vanil Orang FT BIO 1,5g</t>
  </si>
  <si>
    <t xml:space="preserve">FL Camomile BIO 1g  </t>
  </si>
  <si>
    <t xml:space="preserve">FL WT Raspberry FT 1,5g </t>
  </si>
  <si>
    <t xml:space="preserve">D-vleugel linker automaat </t>
  </si>
  <si>
    <t xml:space="preserve">Griffie pantry Rechts </t>
  </si>
  <si>
    <t xml:space="preserve">Griffie pantry D2 linker brita </t>
  </si>
  <si>
    <t xml:space="preserve">D4 vastgoed c300 </t>
  </si>
  <si>
    <t xml:space="preserve">A5 keuken B&amp;W nabij B </t>
  </si>
  <si>
    <t xml:space="preserve">Afd. D1 etage restaurant </t>
  </si>
  <si>
    <t xml:space="preserve">C2  </t>
  </si>
  <si>
    <t>Let op: Dit betreffen de consumptieaantallen van januari t/m september 2023. Dit betreffen geen aantallen voor een geheel jaar.</t>
  </si>
  <si>
    <t>Freshbrew koffie</t>
  </si>
  <si>
    <t>Koffiebonen</t>
  </si>
  <si>
    <t>Creamer</t>
  </si>
  <si>
    <t>Topping</t>
  </si>
  <si>
    <t>Liter</t>
  </si>
  <si>
    <t>Automaten</t>
  </si>
  <si>
    <t xml:space="preserve">Koffie </t>
  </si>
  <si>
    <t xml:space="preserve">Melk </t>
  </si>
  <si>
    <t xml:space="preserve">Thee </t>
  </si>
  <si>
    <t xml:space="preserve">Eenheid </t>
  </si>
  <si>
    <t>Kg</t>
  </si>
  <si>
    <t>Alpro Oat drink</t>
  </si>
  <si>
    <t>Halfvolle melk</t>
  </si>
  <si>
    <t>Automatensuiker</t>
  </si>
  <si>
    <t xml:space="preserve">Fresh leaf thee </t>
  </si>
  <si>
    <t xml:space="preserve">Kg </t>
  </si>
  <si>
    <t xml:space="preserve">Cacao </t>
  </si>
  <si>
    <t xml:space="preserve">Dit betreft een indicatie van de afnameaantallen per jaar, gebaseerd op 2023.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</si>
</sst>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)"/>
    <numFmt numFmtId="165" formatCode="_-[$€]\ * #,##0.00_-;_-[$€]\ * #,##0.00\-;_-[$€]\ * &quot;-&quot;??_-;_-@_-"/>
  </numFmts>
  <fonts count="17" x14ac:knownFonts="1">
    <font>
      <sz val="11"/>
      <color theme="1"/>
      <name val="Pt sans"/>
      <family val="2"/>
      <scheme val="minor"/>
    </font>
    <font>
      <sz val="10"/>
      <name val="Arial"/>
      <family val="2"/>
    </font>
    <font>
      <b/>
      <sz val="14"/>
      <name val="Pt sans"/>
      <family val="2"/>
      <scheme val="minor"/>
    </font>
    <font>
      <sz val="14"/>
      <color theme="1"/>
      <name val="Pt sans"/>
      <family val="2"/>
      <scheme val="minor"/>
    </font>
    <font>
      <b/>
      <sz val="10"/>
      <name val="Pt sans"/>
      <family val="2"/>
      <scheme val="minor"/>
    </font>
    <font>
      <sz val="10"/>
      <color theme="1"/>
      <name val="Pt sans"/>
      <family val="2"/>
      <scheme val="minor"/>
    </font>
    <font>
      <sz val="12"/>
      <name val="Helv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0"/>
      <name val="Pt sans"/>
      <family val="2"/>
      <scheme val="minor"/>
    </font>
    <font>
      <sz val="10"/>
      <color rgb="FF586574"/>
      <name val="Pt sans"/>
      <family val="2"/>
      <scheme val="minor"/>
    </font>
    <font>
      <b/>
      <sz val="10"/>
      <color rgb="FF586574"/>
      <name val="Pt sans"/>
      <family val="2"/>
      <scheme val="major"/>
    </font>
    <font>
      <b/>
      <sz val="12"/>
      <color rgb="FFF28A05"/>
      <name val="Open Sans"/>
      <family val="2"/>
    </font>
    <font>
      <b/>
      <sz val="10"/>
      <color theme="0"/>
      <name val="Pt sans"/>
      <family val="2"/>
      <scheme val="minor"/>
    </font>
    <font>
      <b/>
      <sz val="10"/>
      <color theme="1"/>
      <name val="Pt sans"/>
      <family val="2"/>
      <scheme val="minor"/>
    </font>
    <font>
      <sz val="10"/>
      <color rgb="FF586574"/>
      <name val="Pt sans"/>
      <family val="2"/>
      <scheme val="major"/>
    </font>
    <font>
      <sz val="8"/>
      <name val="Pt sans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</fills>
  <borders count="19">
    <border>
      <left/>
      <right/>
      <top/>
      <bottom/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thin">
        <color rgb="FF586574"/>
      </bottom>
      <diagonal/>
    </border>
    <border>
      <left style="thin">
        <color rgb="FF586574"/>
      </left>
      <right style="thin">
        <color rgb="FF586574"/>
      </right>
      <top style="thin">
        <color rgb="FF586574"/>
      </top>
      <bottom style="hair">
        <color rgb="FF586574"/>
      </bottom>
      <diagonal/>
    </border>
    <border>
      <left style="thin">
        <color rgb="FF586574"/>
      </left>
      <right style="thin">
        <color rgb="FF586574"/>
      </right>
      <top style="hair">
        <color rgb="FF586574"/>
      </top>
      <bottom style="hair">
        <color rgb="FF586574"/>
      </bottom>
      <diagonal/>
    </border>
    <border>
      <left style="thin">
        <color rgb="FF586574"/>
      </left>
      <right style="thin">
        <color rgb="FF586574"/>
      </right>
      <top style="hair">
        <color rgb="FF586574"/>
      </top>
      <bottom style="thin">
        <color rgb="FF586574"/>
      </bottom>
      <diagonal/>
    </border>
    <border>
      <left style="thin">
        <color rgb="FF586574"/>
      </left>
      <right/>
      <top style="thin">
        <color rgb="FF586574"/>
      </top>
      <bottom style="thin">
        <color rgb="FF586574"/>
      </bottom>
      <diagonal/>
    </border>
    <border>
      <left/>
      <right/>
      <top style="thin">
        <color rgb="FF586574"/>
      </top>
      <bottom style="thin">
        <color rgb="FF586574"/>
      </bottom>
      <diagonal/>
    </border>
    <border>
      <left/>
      <right style="thin">
        <color rgb="FF586574"/>
      </right>
      <top style="thin">
        <color rgb="FF586574"/>
      </top>
      <bottom style="thin">
        <color rgb="FF586574"/>
      </bottom>
      <diagonal/>
    </border>
    <border>
      <left style="thin">
        <color rgb="FF586574"/>
      </left>
      <right style="thin">
        <color rgb="FF586574"/>
      </right>
      <top style="thin">
        <color rgb="FF586574"/>
      </top>
      <bottom/>
      <diagonal/>
    </border>
    <border>
      <left style="thin">
        <color rgb="FF586574"/>
      </left>
      <right style="thin">
        <color rgb="FF586574"/>
      </right>
      <top/>
      <bottom/>
      <diagonal/>
    </border>
    <border>
      <left style="thin">
        <color rgb="FF586574"/>
      </left>
      <right style="thin">
        <color rgb="FF586574"/>
      </right>
      <top/>
      <bottom style="hair">
        <color rgb="FF586574"/>
      </bottom>
      <diagonal/>
    </border>
    <border>
      <left style="thin">
        <color rgb="FF586574"/>
      </left>
      <right/>
      <top/>
      <bottom/>
      <diagonal/>
    </border>
    <border>
      <left style="thin">
        <color rgb="FF586574"/>
      </left>
      <right style="thin">
        <color rgb="FF586574"/>
      </right>
      <top/>
      <bottom style="thin">
        <color rgb="FF586574"/>
      </bottom>
      <diagonal/>
    </border>
    <border>
      <left/>
      <right/>
      <top/>
      <bottom style="thin">
        <color rgb="FF586574"/>
      </bottom>
      <diagonal/>
    </border>
    <border>
      <left/>
      <right/>
      <top style="thin">
        <color rgb="FF586574"/>
      </top>
      <bottom style="hair">
        <color rgb="FF586574"/>
      </bottom>
      <diagonal/>
    </border>
    <border>
      <left/>
      <right/>
      <top style="hair">
        <color rgb="FF586574"/>
      </top>
      <bottom style="thin">
        <color rgb="FF586574"/>
      </bottom>
      <diagonal/>
    </border>
    <border>
      <left/>
      <right/>
      <top style="hair">
        <color rgb="FF586574"/>
      </top>
      <bottom style="hair">
        <color rgb="FF586574"/>
      </bottom>
      <diagonal/>
    </border>
    <border>
      <left/>
      <right/>
      <top/>
      <bottom style="hair">
        <color rgb="FF586574"/>
      </bottom>
      <diagonal/>
    </border>
    <border>
      <left style="thin">
        <color rgb="FF586574"/>
      </left>
      <right style="thin">
        <color rgb="FF586574"/>
      </right>
      <top style="hair">
        <color rgb="FF586574"/>
      </top>
      <bottom/>
      <diagonal/>
    </border>
  </borders>
  <cellStyleXfs count="4">
    <xf numFmtId="0" fontId="0" fillId="0" borderId="0"/>
    <xf numFmtId="0" fontId="1" fillId="0" borderId="0"/>
    <xf numFmtId="164" fontId="6" fillId="0" borderId="0"/>
    <xf numFmtId="165" fontId="6" fillId="0" borderId="0" applyFont="0" applyFill="0" applyBorder="0" applyAlignment="0" applyProtection="0"/>
  </cellStyleXfs>
  <cellXfs count="7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1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/>
    <xf numFmtId="164" fontId="7" fillId="0" borderId="0" xfId="2" applyFont="1" applyAlignment="1">
      <alignment vertical="top"/>
    </xf>
    <xf numFmtId="0" fontId="8" fillId="0" borderId="0" xfId="0" applyFont="1"/>
    <xf numFmtId="164" fontId="10" fillId="0" borderId="3" xfId="2" applyFont="1" applyBorder="1" applyAlignment="1">
      <alignment vertical="top"/>
    </xf>
    <xf numFmtId="164" fontId="10" fillId="0" borderId="2" xfId="2" applyFont="1" applyBorder="1" applyAlignment="1">
      <alignment vertical="top"/>
    </xf>
    <xf numFmtId="164" fontId="10" fillId="0" borderId="3" xfId="2" applyFont="1" applyBorder="1" applyAlignment="1">
      <alignment horizontal="left" vertical="top"/>
    </xf>
    <xf numFmtId="164" fontId="11" fillId="2" borderId="1" xfId="2" applyFont="1" applyFill="1" applyBorder="1" applyAlignment="1">
      <alignment horizontal="left" vertical="top"/>
    </xf>
    <xf numFmtId="0" fontId="12" fillId="0" borderId="0" xfId="1" applyFont="1" applyAlignment="1">
      <alignment horizontal="left" vertical="center"/>
    </xf>
    <xf numFmtId="0" fontId="9" fillId="4" borderId="1" xfId="1" applyFont="1" applyFill="1" applyBorder="1" applyAlignment="1">
      <alignment horizontal="left" vertical="top" wrapText="1"/>
    </xf>
    <xf numFmtId="0" fontId="13" fillId="4" borderId="1" xfId="1" applyFont="1" applyFill="1" applyBorder="1" applyAlignment="1">
      <alignment horizontal="left" vertical="top" wrapText="1"/>
    </xf>
    <xf numFmtId="0" fontId="14" fillId="0" borderId="0" xfId="0" applyFont="1"/>
    <xf numFmtId="164" fontId="7" fillId="0" borderId="0" xfId="2" applyFont="1" applyAlignment="1">
      <alignment horizontal="left"/>
    </xf>
    <xf numFmtId="0" fontId="2" fillId="0" borderId="0" xfId="1" applyFont="1" applyAlignment="1">
      <alignment horizontal="left" vertical="top" wrapText="1"/>
    </xf>
    <xf numFmtId="0" fontId="4" fillId="0" borderId="0" xfId="1" applyFont="1" applyAlignment="1">
      <alignment horizontal="left" vertical="top" wrapText="1"/>
    </xf>
    <xf numFmtId="164" fontId="7" fillId="0" borderId="0" xfId="2" applyFont="1" applyAlignment="1">
      <alignment horizontal="right" vertical="top"/>
    </xf>
    <xf numFmtId="0" fontId="3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164" fontId="7" fillId="0" borderId="0" xfId="2" applyFont="1" applyAlignment="1">
      <alignment horizontal="left" vertical="top"/>
    </xf>
    <xf numFmtId="164" fontId="10" fillId="0" borderId="10" xfId="2" applyFont="1" applyBorder="1" applyAlignment="1">
      <alignment vertical="top"/>
    </xf>
    <xf numFmtId="164" fontId="10" fillId="0" borderId="10" xfId="2" applyFont="1" applyBorder="1" applyAlignment="1">
      <alignment horizontal="right"/>
    </xf>
    <xf numFmtId="164" fontId="15" fillId="5" borderId="1" xfId="2" applyFont="1" applyFill="1" applyBorder="1" applyAlignment="1">
      <alignment horizontal="right"/>
    </xf>
    <xf numFmtId="164" fontId="10" fillId="3" borderId="2" xfId="2" applyFont="1" applyFill="1" applyBorder="1" applyAlignment="1">
      <alignment horizontal="left" vertical="top"/>
    </xf>
    <xf numFmtId="164" fontId="10" fillId="3" borderId="3" xfId="2" applyFont="1" applyFill="1" applyBorder="1" applyAlignment="1">
      <alignment horizontal="left" vertical="top"/>
    </xf>
    <xf numFmtId="164" fontId="10" fillId="3" borderId="3" xfId="2" applyFont="1" applyFill="1" applyBorder="1" applyAlignment="1">
      <alignment vertical="top" wrapText="1"/>
    </xf>
    <xf numFmtId="164" fontId="10" fillId="0" borderId="8" xfId="2" applyFont="1" applyBorder="1" applyAlignment="1">
      <alignment horizontal="left" vertical="top"/>
    </xf>
    <xf numFmtId="164" fontId="10" fillId="0" borderId="9" xfId="2" applyFont="1" applyBorder="1" applyAlignment="1">
      <alignment horizontal="left" vertical="top"/>
    </xf>
    <xf numFmtId="164" fontId="10" fillId="0" borderId="11" xfId="2" applyFont="1" applyBorder="1" applyAlignment="1">
      <alignment horizontal="left" vertical="center"/>
    </xf>
    <xf numFmtId="164" fontId="10" fillId="0" borderId="8" xfId="2" applyFont="1" applyBorder="1" applyAlignment="1">
      <alignment vertical="center"/>
    </xf>
    <xf numFmtId="164" fontId="10" fillId="0" borderId="9" xfId="2" applyFont="1" applyBorder="1" applyAlignment="1">
      <alignment vertical="center"/>
    </xf>
    <xf numFmtId="164" fontId="10" fillId="0" borderId="8" xfId="2" applyFont="1" applyBorder="1" applyAlignment="1">
      <alignment vertical="top"/>
    </xf>
    <xf numFmtId="164" fontId="10" fillId="0" borderId="9" xfId="2" applyFont="1" applyBorder="1" applyAlignment="1">
      <alignment vertical="top"/>
    </xf>
    <xf numFmtId="164" fontId="15" fillId="5" borderId="5" xfId="2" applyFont="1" applyFill="1" applyBorder="1"/>
    <xf numFmtId="164" fontId="15" fillId="5" borderId="7" xfId="2" applyFont="1" applyFill="1" applyBorder="1"/>
    <xf numFmtId="0" fontId="13" fillId="4" borderId="5" xfId="1" applyFont="1" applyFill="1" applyBorder="1" applyAlignment="1">
      <alignment vertical="top" wrapText="1"/>
    </xf>
    <xf numFmtId="0" fontId="13" fillId="4" borderId="6" xfId="1" applyFont="1" applyFill="1" applyBorder="1" applyAlignment="1">
      <alignment vertical="top" wrapText="1"/>
    </xf>
    <xf numFmtId="0" fontId="13" fillId="4" borderId="7" xfId="1" applyFont="1" applyFill="1" applyBorder="1" applyAlignment="1">
      <alignment vertical="top" wrapText="1"/>
    </xf>
    <xf numFmtId="164" fontId="10" fillId="0" borderId="3" xfId="2" applyFont="1" applyBorder="1" applyAlignment="1">
      <alignment horizontal="right" vertical="top"/>
    </xf>
    <xf numFmtId="164" fontId="10" fillId="0" borderId="2" xfId="2" applyFont="1" applyBorder="1" applyAlignment="1">
      <alignment horizontal="right" vertical="top"/>
    </xf>
    <xf numFmtId="164" fontId="10" fillId="0" borderId="12" xfId="2" applyFont="1" applyBorder="1" applyAlignment="1">
      <alignment horizontal="left" vertical="top"/>
    </xf>
    <xf numFmtId="164" fontId="10" fillId="0" borderId="12" xfId="2" applyFont="1" applyBorder="1" applyAlignment="1">
      <alignment vertical="top"/>
    </xf>
    <xf numFmtId="164" fontId="10" fillId="0" borderId="4" xfId="2" applyFont="1" applyBorder="1" applyAlignment="1">
      <alignment vertical="top"/>
    </xf>
    <xf numFmtId="164" fontId="10" fillId="0" borderId="4" xfId="2" applyFont="1" applyBorder="1" applyAlignment="1">
      <alignment horizontal="right" vertical="top"/>
    </xf>
    <xf numFmtId="164" fontId="10" fillId="0" borderId="3" xfId="2" applyFont="1" applyBorder="1" applyAlignment="1">
      <alignment vertical="top" wrapText="1"/>
    </xf>
    <xf numFmtId="164" fontId="10" fillId="0" borderId="1" xfId="2" applyFont="1" applyBorder="1" applyAlignment="1">
      <alignment vertical="top"/>
    </xf>
    <xf numFmtId="164" fontId="10" fillId="0" borderId="1" xfId="2" applyFont="1" applyBorder="1" applyAlignment="1">
      <alignment horizontal="right" vertical="top"/>
    </xf>
    <xf numFmtId="164" fontId="11" fillId="2" borderId="1" xfId="2" applyFont="1" applyFill="1" applyBorder="1" applyAlignment="1">
      <alignment horizontal="left"/>
    </xf>
    <xf numFmtId="164" fontId="11" fillId="2" borderId="5" xfId="2" applyFont="1" applyFill="1" applyBorder="1"/>
    <xf numFmtId="164" fontId="11" fillId="2" borderId="7" xfId="2" applyFont="1" applyFill="1" applyBorder="1"/>
    <xf numFmtId="164" fontId="11" fillId="2" borderId="1" xfId="2" applyFont="1" applyFill="1" applyBorder="1" applyAlignment="1">
      <alignment horizontal="right"/>
    </xf>
    <xf numFmtId="164" fontId="10" fillId="0" borderId="3" xfId="2" applyFont="1" applyBorder="1" applyAlignment="1">
      <alignment horizontal="left" vertical="top" wrapText="1"/>
    </xf>
    <xf numFmtId="164" fontId="10" fillId="0" borderId="2" xfId="2" applyFont="1" applyBorder="1" applyAlignment="1">
      <alignment horizontal="left" vertical="top"/>
    </xf>
    <xf numFmtId="164" fontId="10" fillId="0" borderId="2" xfId="2" applyFont="1" applyBorder="1" applyAlignment="1">
      <alignment horizontal="left" vertical="top" wrapText="1"/>
    </xf>
    <xf numFmtId="164" fontId="11" fillId="2" borderId="8" xfId="2" applyFont="1" applyFill="1" applyBorder="1" applyAlignment="1">
      <alignment horizontal="left" vertical="top"/>
    </xf>
    <xf numFmtId="164" fontId="11" fillId="2" borderId="8" xfId="2" applyFont="1" applyFill="1" applyBorder="1" applyAlignment="1">
      <alignment horizontal="left"/>
    </xf>
    <xf numFmtId="164" fontId="10" fillId="0" borderId="13" xfId="2" applyFont="1" applyBorder="1" applyAlignment="1">
      <alignment vertical="top"/>
    </xf>
    <xf numFmtId="164" fontId="10" fillId="0" borderId="6" xfId="2" applyFont="1" applyBorder="1" applyAlignment="1">
      <alignment vertical="top"/>
    </xf>
    <xf numFmtId="164" fontId="10" fillId="0" borderId="14" xfId="2" applyFont="1" applyBorder="1" applyAlignment="1">
      <alignment vertical="top"/>
    </xf>
    <xf numFmtId="164" fontId="10" fillId="0" borderId="15" xfId="2" applyFont="1" applyBorder="1" applyAlignment="1">
      <alignment vertical="top"/>
    </xf>
    <xf numFmtId="164" fontId="10" fillId="0" borderId="16" xfId="2" applyFont="1" applyBorder="1" applyAlignment="1">
      <alignment vertical="top"/>
    </xf>
    <xf numFmtId="164" fontId="10" fillId="0" borderId="12" xfId="2" applyFont="1" applyBorder="1" applyAlignment="1">
      <alignment horizontal="right" vertical="top"/>
    </xf>
    <xf numFmtId="164" fontId="10" fillId="0" borderId="1" xfId="2" applyFont="1" applyBorder="1" applyAlignment="1">
      <alignment horizontal="left" vertical="top"/>
    </xf>
    <xf numFmtId="164" fontId="10" fillId="0" borderId="17" xfId="2" applyFont="1" applyBorder="1" applyAlignment="1">
      <alignment vertical="top"/>
    </xf>
    <xf numFmtId="164" fontId="10" fillId="0" borderId="10" xfId="2" applyFont="1" applyBorder="1" applyAlignment="1">
      <alignment horizontal="right" vertical="top"/>
    </xf>
    <xf numFmtId="164" fontId="5" fillId="0" borderId="0" xfId="0" applyNumberFormat="1" applyFont="1"/>
    <xf numFmtId="0" fontId="10" fillId="3" borderId="0" xfId="0" applyFont="1" applyFill="1" applyAlignment="1">
      <alignment vertical="center"/>
    </xf>
    <xf numFmtId="164" fontId="10" fillId="0" borderId="0" xfId="2" applyFont="1" applyAlignment="1">
      <alignment horizontal="left" vertical="top"/>
    </xf>
    <xf numFmtId="164" fontId="10" fillId="0" borderId="0" xfId="2" applyFont="1" applyAlignment="1">
      <alignment vertical="top"/>
    </xf>
    <xf numFmtId="164" fontId="10" fillId="0" borderId="0" xfId="2" applyFont="1" applyAlignment="1">
      <alignment horizontal="right" vertical="top"/>
    </xf>
    <xf numFmtId="164" fontId="10" fillId="0" borderId="18" xfId="2" applyFont="1" applyBorder="1" applyAlignment="1">
      <alignment vertical="top"/>
    </xf>
    <xf numFmtId="164" fontId="10" fillId="0" borderId="18" xfId="2" applyFont="1" applyBorder="1" applyAlignment="1">
      <alignment horizontal="right" vertical="top"/>
    </xf>
    <xf numFmtId="164" fontId="10" fillId="0" borderId="5" xfId="2" applyFont="1" applyBorder="1" applyAlignment="1">
      <alignment vertical="top"/>
    </xf>
    <xf numFmtId="164" fontId="11" fillId="6" borderId="5" xfId="2" applyFont="1" applyFill="1" applyBorder="1" applyAlignment="1">
      <alignment horizontal="left" vertical="top"/>
    </xf>
    <xf numFmtId="164" fontId="11" fillId="6" borderId="6" xfId="2" applyFont="1" applyFill="1" applyBorder="1" applyAlignment="1">
      <alignment horizontal="left" vertical="top"/>
    </xf>
    <xf numFmtId="164" fontId="11" fillId="6" borderId="7" xfId="2" applyFont="1" applyFill="1" applyBorder="1" applyAlignment="1">
      <alignment horizontal="left" vertical="top"/>
    </xf>
  </cellXfs>
  <cellStyles count="4">
    <cellStyle name="Euro_uitgangspuntenoverzicht stadskantoor GU" xfId="3" xr:uid="{CCAFE71D-2D54-41D8-AD7C-0CBBDDAB2070}"/>
    <cellStyle name="Standaard" xfId="0" builtinId="0"/>
    <cellStyle name="Standaard 2" xfId="1" xr:uid="{3E15FAF2-1D8F-4FCB-A91F-43D28B5CFE2D}"/>
    <cellStyle name="Standaard_uitgangspuntenoverzicht stadskantoor GU" xfId="2" xr:uid="{B125F35C-5C11-4C7E-BCA1-7E4A6E042B6E}"/>
  </cellStyles>
  <dxfs count="0"/>
  <tableStyles count="0" defaultTableStyle="TableStyleMedium2" defaultPivotStyle="PivotStyleLight16"/>
  <colors>
    <mruColors>
      <color rgb="FF586574"/>
      <color rgb="FFD9D9D9"/>
      <color rgb="FF686868"/>
      <color rgb="FFE6E6E6"/>
      <color rgb="FFE2E2E2"/>
      <color rgb="FFF28A05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hema_VFM">
  <a:themeElements>
    <a:clrScheme name="Aangepast 1">
      <a:dk1>
        <a:srgbClr val="727D8C"/>
      </a:dk1>
      <a:lt1>
        <a:sysClr val="window" lastClr="FFFFFF"/>
      </a:lt1>
      <a:dk2>
        <a:srgbClr val="CFD2D7"/>
      </a:dk2>
      <a:lt2>
        <a:srgbClr val="EEECE1"/>
      </a:lt2>
      <a:accent1>
        <a:srgbClr val="F28A05"/>
      </a:accent1>
      <a:accent2>
        <a:srgbClr val="FBB04B"/>
      </a:accent2>
      <a:accent3>
        <a:srgbClr val="FDDBAD"/>
      </a:accent3>
      <a:accent4>
        <a:srgbClr val="727D8C"/>
      </a:accent4>
      <a:accent5>
        <a:srgbClr val="A5ACB5"/>
      </a:accent5>
      <a:accent6>
        <a:srgbClr val="CFD2D7"/>
      </a:accent6>
      <a:hlink>
        <a:srgbClr val="C87404"/>
      </a:hlink>
      <a:folHlink>
        <a:srgbClr val="565F6A"/>
      </a:folHlink>
    </a:clrScheme>
    <a:fontScheme name="Aangepast 1">
      <a:majorFont>
        <a:latin typeface="Pt sans"/>
        <a:ea typeface=""/>
        <a:cs typeface=""/>
      </a:majorFont>
      <a:minorFont>
        <a:latin typeface="Pt sans"/>
        <a:ea typeface=""/>
        <a:cs typeface="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showGridLines="0" tabSelected="1" view="pageBreakPreview" zoomScale="90" zoomScaleNormal="90" zoomScaleSheetLayoutView="90" workbookViewId="0">
      <pane xSplit="1" ySplit="3" topLeftCell="D4" activePane="bottomRight" state="frozen"/>
      <selection pane="topRight" activeCell="B1" sqref="B1"/>
      <selection pane="bottomLeft" activeCell="A4" sqref="A4"/>
      <selection pane="bottomRight"/>
    </sheetView>
  </sheetViews>
  <sheetFormatPr defaultColWidth="8.125" defaultRowHeight="15" x14ac:dyDescent="0.25"/>
  <cols>
    <col min="1" max="1" width="44.25" style="6" customWidth="1"/>
    <col min="2" max="3" width="28.125" style="19" customWidth="1"/>
    <col min="4" max="4" width="30.25" style="19" customWidth="1"/>
    <col min="5" max="7" width="28.125" style="22" customWidth="1"/>
    <col min="8" max="16384" width="8.125" style="7"/>
  </cols>
  <sheetData>
    <row r="1" spans="1:7" s="2" customFormat="1" ht="18.75" x14ac:dyDescent="0.3">
      <c r="A1" s="12" t="s">
        <v>0</v>
      </c>
      <c r="B1" s="17"/>
      <c r="C1" s="17"/>
      <c r="D1" s="17"/>
      <c r="E1" s="20"/>
      <c r="F1" s="20"/>
      <c r="G1" s="20"/>
    </row>
    <row r="2" spans="1:7" s="5" customFormat="1" ht="13.5" x14ac:dyDescent="0.25">
      <c r="A2" s="3"/>
      <c r="B2" s="18"/>
      <c r="C2" s="18"/>
      <c r="D2" s="18"/>
      <c r="E2" s="21"/>
      <c r="F2" s="21"/>
      <c r="G2" s="21"/>
    </row>
    <row r="3" spans="1:7" s="15" customFormat="1" ht="13.5" x14ac:dyDescent="0.25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</row>
    <row r="4" spans="1:7" s="5" customFormat="1" ht="13.5" x14ac:dyDescent="0.25">
      <c r="A4" s="13" t="s">
        <v>8</v>
      </c>
      <c r="B4" s="13" t="s">
        <v>9</v>
      </c>
      <c r="C4" s="13" t="s">
        <v>104</v>
      </c>
      <c r="D4" s="13" t="s">
        <v>105</v>
      </c>
      <c r="E4" s="13" t="s">
        <v>10</v>
      </c>
      <c r="F4" s="13" t="s">
        <v>11</v>
      </c>
      <c r="G4" s="13" t="s">
        <v>12</v>
      </c>
    </row>
    <row r="5" spans="1:7" s="5" customFormat="1" ht="13.5" x14ac:dyDescent="0.25">
      <c r="A5" s="76" t="s">
        <v>13</v>
      </c>
      <c r="B5" s="77"/>
      <c r="C5" s="77"/>
      <c r="D5" s="77"/>
      <c r="E5" s="77"/>
      <c r="F5" s="77"/>
      <c r="G5" s="78"/>
    </row>
    <row r="6" spans="1:7" s="5" customFormat="1" ht="13.5" x14ac:dyDescent="0.25">
      <c r="A6" s="9" t="s">
        <v>14</v>
      </c>
      <c r="B6" s="27">
        <v>255</v>
      </c>
      <c r="C6" s="27">
        <v>365</v>
      </c>
      <c r="D6" s="27">
        <v>255</v>
      </c>
      <c r="E6" s="27">
        <v>255</v>
      </c>
      <c r="F6" s="27">
        <v>255</v>
      </c>
      <c r="G6" s="27">
        <v>255</v>
      </c>
    </row>
    <row r="7" spans="1:7" s="5" customFormat="1" ht="27" x14ac:dyDescent="0.25">
      <c r="A7" s="8" t="s">
        <v>15</v>
      </c>
      <c r="B7" s="54" t="s">
        <v>16</v>
      </c>
      <c r="C7" s="10" t="s">
        <v>17</v>
      </c>
      <c r="D7" s="54" t="s">
        <v>16</v>
      </c>
      <c r="E7" s="10" t="s">
        <v>18</v>
      </c>
      <c r="F7" s="54" t="s">
        <v>16</v>
      </c>
      <c r="G7" s="54" t="s">
        <v>16</v>
      </c>
    </row>
    <row r="8" spans="1:7" s="5" customFormat="1" ht="27" x14ac:dyDescent="0.25">
      <c r="A8" s="8" t="s">
        <v>19</v>
      </c>
      <c r="B8" s="54" t="s">
        <v>16</v>
      </c>
      <c r="C8" s="10" t="s">
        <v>17</v>
      </c>
      <c r="D8" s="54" t="s">
        <v>16</v>
      </c>
      <c r="E8" s="10" t="s">
        <v>18</v>
      </c>
      <c r="F8" s="54" t="s">
        <v>16</v>
      </c>
      <c r="G8" s="54" t="s">
        <v>16</v>
      </c>
    </row>
    <row r="9" spans="1:7" s="5" customFormat="1" ht="27" x14ac:dyDescent="0.25">
      <c r="A9" s="8" t="s">
        <v>20</v>
      </c>
      <c r="B9" s="54" t="s">
        <v>16</v>
      </c>
      <c r="C9" s="10" t="s">
        <v>17</v>
      </c>
      <c r="D9" s="54" t="s">
        <v>16</v>
      </c>
      <c r="E9" s="10" t="s">
        <v>18</v>
      </c>
      <c r="F9" s="54" t="s">
        <v>16</v>
      </c>
      <c r="G9" s="54" t="s">
        <v>16</v>
      </c>
    </row>
    <row r="10" spans="1:7" s="5" customFormat="1" ht="27" x14ac:dyDescent="0.25">
      <c r="A10" s="8" t="s">
        <v>21</v>
      </c>
      <c r="B10" s="54" t="s">
        <v>16</v>
      </c>
      <c r="C10" s="10" t="s">
        <v>17</v>
      </c>
      <c r="D10" s="54" t="s">
        <v>16</v>
      </c>
      <c r="E10" s="10" t="s">
        <v>18</v>
      </c>
      <c r="F10" s="54" t="s">
        <v>16</v>
      </c>
      <c r="G10" s="54" t="s">
        <v>16</v>
      </c>
    </row>
    <row r="11" spans="1:7" s="5" customFormat="1" ht="27" x14ac:dyDescent="0.25">
      <c r="A11" s="8" t="s">
        <v>22</v>
      </c>
      <c r="B11" s="54" t="s">
        <v>16</v>
      </c>
      <c r="C11" s="10" t="s">
        <v>17</v>
      </c>
      <c r="D11" s="54" t="s">
        <v>16</v>
      </c>
      <c r="E11" s="10" t="s">
        <v>18</v>
      </c>
      <c r="F11" s="54" t="s">
        <v>16</v>
      </c>
      <c r="G11" s="54" t="s">
        <v>16</v>
      </c>
    </row>
    <row r="12" spans="1:7" s="5" customFormat="1" ht="27" x14ac:dyDescent="0.25">
      <c r="A12" s="8" t="s">
        <v>23</v>
      </c>
      <c r="B12" s="54" t="s">
        <v>16</v>
      </c>
      <c r="C12" s="10" t="s">
        <v>17</v>
      </c>
      <c r="D12" s="54" t="s">
        <v>16</v>
      </c>
      <c r="E12" s="10" t="s">
        <v>18</v>
      </c>
      <c r="F12" s="54" t="s">
        <v>16</v>
      </c>
      <c r="G12" s="54" t="s">
        <v>16</v>
      </c>
    </row>
    <row r="13" spans="1:7" s="5" customFormat="1" ht="13.5" x14ac:dyDescent="0.25">
      <c r="A13" s="10" t="s">
        <v>24</v>
      </c>
      <c r="B13" s="10" t="s">
        <v>25</v>
      </c>
      <c r="C13" s="10" t="s">
        <v>17</v>
      </c>
      <c r="D13" s="10" t="s">
        <v>25</v>
      </c>
      <c r="E13" s="10" t="s">
        <v>25</v>
      </c>
      <c r="F13" s="10" t="s">
        <v>25</v>
      </c>
      <c r="G13" s="10" t="s">
        <v>25</v>
      </c>
    </row>
    <row r="14" spans="1:7" s="5" customFormat="1" ht="13.5" x14ac:dyDescent="0.25">
      <c r="A14" s="10" t="s">
        <v>26</v>
      </c>
      <c r="B14" s="10" t="s">
        <v>27</v>
      </c>
      <c r="C14" s="10" t="s">
        <v>17</v>
      </c>
      <c r="D14" s="10" t="s">
        <v>27</v>
      </c>
      <c r="E14" s="10" t="s">
        <v>27</v>
      </c>
      <c r="F14" s="10" t="s">
        <v>27</v>
      </c>
      <c r="G14" s="10" t="s">
        <v>27</v>
      </c>
    </row>
    <row r="15" spans="1:7" s="5" customFormat="1" ht="13.5" x14ac:dyDescent="0.25">
      <c r="A15" s="76" t="s">
        <v>28</v>
      </c>
      <c r="B15" s="77"/>
      <c r="C15" s="77"/>
      <c r="D15" s="77"/>
      <c r="E15" s="77"/>
      <c r="F15" s="77"/>
      <c r="G15" s="78"/>
    </row>
    <row r="16" spans="1:7" s="5" customFormat="1" ht="13.5" x14ac:dyDescent="0.25">
      <c r="A16" s="9" t="s">
        <v>29</v>
      </c>
      <c r="B16" s="55" t="s">
        <v>30</v>
      </c>
      <c r="C16" s="55" t="s">
        <v>30</v>
      </c>
      <c r="D16" s="56" t="s">
        <v>31</v>
      </c>
      <c r="E16" s="56" t="s">
        <v>31</v>
      </c>
      <c r="F16" s="56" t="s">
        <v>31</v>
      </c>
      <c r="G16" s="55" t="s">
        <v>30</v>
      </c>
    </row>
    <row r="17" spans="1:7" s="5" customFormat="1" ht="13.5" x14ac:dyDescent="0.25">
      <c r="A17" s="76" t="s">
        <v>98</v>
      </c>
      <c r="B17" s="77"/>
      <c r="C17" s="77"/>
      <c r="D17" s="77"/>
      <c r="E17" s="77"/>
      <c r="F17" s="77"/>
      <c r="G17" s="78"/>
    </row>
    <row r="18" spans="1:7" s="5" customFormat="1" ht="13.5" x14ac:dyDescent="0.25">
      <c r="A18" s="9" t="s">
        <v>32</v>
      </c>
      <c r="B18" s="26">
        <v>39</v>
      </c>
      <c r="C18" s="26">
        <v>3</v>
      </c>
      <c r="D18" s="26">
        <v>1</v>
      </c>
      <c r="E18" s="26">
        <v>1</v>
      </c>
      <c r="F18" s="26">
        <v>1</v>
      </c>
      <c r="G18" s="26">
        <v>6</v>
      </c>
    </row>
    <row r="19" spans="1:7" s="5" customFormat="1" ht="40.5" x14ac:dyDescent="0.25">
      <c r="A19" s="8" t="s">
        <v>33</v>
      </c>
      <c r="B19" s="47" t="s">
        <v>34</v>
      </c>
      <c r="C19" s="47" t="s">
        <v>100</v>
      </c>
      <c r="D19" s="28" t="s">
        <v>35</v>
      </c>
      <c r="E19" s="28" t="s">
        <v>35</v>
      </c>
      <c r="F19" s="28" t="s">
        <v>35</v>
      </c>
      <c r="G19" s="47" t="s">
        <v>101</v>
      </c>
    </row>
    <row r="20" spans="1:7" s="5" customFormat="1" ht="27" x14ac:dyDescent="0.25">
      <c r="A20" s="8" t="s">
        <v>36</v>
      </c>
      <c r="B20" s="54" t="s">
        <v>37</v>
      </c>
      <c r="C20" s="54" t="s">
        <v>99</v>
      </c>
      <c r="D20" s="54" t="s">
        <v>38</v>
      </c>
      <c r="E20" s="54" t="s">
        <v>38</v>
      </c>
      <c r="F20" s="54" t="s">
        <v>103</v>
      </c>
      <c r="G20" s="54" t="s">
        <v>102</v>
      </c>
    </row>
  </sheetData>
  <mergeCells count="3">
    <mergeCell ref="A15:G15"/>
    <mergeCell ref="A17:G17"/>
    <mergeCell ref="A5:G5"/>
  </mergeCells>
  <phoneticPr fontId="16" type="noConversion"/>
  <pageMargins left="0.7" right="0.7" top="0.75" bottom="0.75" header="0.3" footer="0.3"/>
  <pageSetup paperSize="9" scale="3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251446-77D7-4B8F-8650-72BE181941FF}">
  <dimension ref="A1:C85"/>
  <sheetViews>
    <sheetView showGridLines="0" workbookViewId="0">
      <pane ySplit="4" topLeftCell="A5" activePane="bottomLeft" state="frozen"/>
      <selection pane="bottomLeft"/>
    </sheetView>
  </sheetViews>
  <sheetFormatPr defaultColWidth="8.125" defaultRowHeight="15" x14ac:dyDescent="0.25"/>
  <cols>
    <col min="1" max="1" width="33.25" style="6" customWidth="1"/>
    <col min="2" max="2" width="27.625" style="19" customWidth="1"/>
    <col min="3" max="3" width="14.5" style="16" bestFit="1" customWidth="1"/>
    <col min="4" max="90" width="8" style="5" customWidth="1"/>
    <col min="91" max="16384" width="8.125" style="5"/>
  </cols>
  <sheetData>
    <row r="1" spans="1:3" s="2" customFormat="1" ht="18.75" x14ac:dyDescent="0.3">
      <c r="A1" s="12" t="s">
        <v>39</v>
      </c>
      <c r="B1" s="17"/>
      <c r="C1" s="1"/>
    </row>
    <row r="2" spans="1:3" s="2" customFormat="1" ht="12.6" customHeight="1" x14ac:dyDescent="0.3">
      <c r="A2" s="69" t="s">
        <v>137</v>
      </c>
      <c r="B2" s="69"/>
      <c r="C2" s="69"/>
    </row>
    <row r="3" spans="1:3" ht="12.6" customHeight="1" x14ac:dyDescent="0.25">
      <c r="A3" s="3"/>
      <c r="B3" s="18"/>
      <c r="C3" s="4"/>
    </row>
    <row r="4" spans="1:3" ht="13.5" x14ac:dyDescent="0.25">
      <c r="A4" s="38" t="s">
        <v>40</v>
      </c>
      <c r="B4" s="39"/>
      <c r="C4" s="40"/>
    </row>
    <row r="5" spans="1:3" ht="13.5" customHeight="1" x14ac:dyDescent="0.25">
      <c r="A5" s="38" t="str">
        <f>Locatieoverzicht!B3</f>
        <v>Stadhuis</v>
      </c>
      <c r="B5" s="39"/>
      <c r="C5" s="40"/>
    </row>
    <row r="6" spans="1:3" ht="13.5" x14ac:dyDescent="0.25">
      <c r="A6" s="11" t="s">
        <v>41</v>
      </c>
      <c r="B6" s="11" t="s">
        <v>42</v>
      </c>
      <c r="C6" s="50" t="s">
        <v>43</v>
      </c>
    </row>
    <row r="7" spans="1:3" ht="13.5" x14ac:dyDescent="0.25">
      <c r="A7" s="34" t="s">
        <v>44</v>
      </c>
      <c r="B7" s="23" t="s">
        <v>130</v>
      </c>
      <c r="C7" s="24">
        <v>31120</v>
      </c>
    </row>
    <row r="8" spans="1:3" ht="13.5" x14ac:dyDescent="0.25">
      <c r="A8" s="35"/>
      <c r="B8" s="23" t="s">
        <v>46</v>
      </c>
      <c r="C8" s="24">
        <v>9392</v>
      </c>
    </row>
    <row r="9" spans="1:3" ht="13.5" x14ac:dyDescent="0.25">
      <c r="A9" s="35"/>
      <c r="B9" s="23" t="s">
        <v>47</v>
      </c>
      <c r="C9" s="24">
        <v>38823</v>
      </c>
    </row>
    <row r="10" spans="1:3" ht="13.5" x14ac:dyDescent="0.25">
      <c r="A10" s="35"/>
      <c r="B10" s="23" t="s">
        <v>131</v>
      </c>
      <c r="C10" s="24">
        <v>33657</v>
      </c>
    </row>
    <row r="11" spans="1:3" ht="13.5" x14ac:dyDescent="0.25">
      <c r="A11" s="35"/>
      <c r="B11" s="23" t="s">
        <v>132</v>
      </c>
      <c r="C11" s="24">
        <v>32913</v>
      </c>
    </row>
    <row r="12" spans="1:3" ht="13.5" x14ac:dyDescent="0.25">
      <c r="A12" s="35"/>
      <c r="B12" s="23" t="s">
        <v>45</v>
      </c>
      <c r="C12" s="24">
        <v>50085</v>
      </c>
    </row>
    <row r="13" spans="1:3" ht="13.5" x14ac:dyDescent="0.25">
      <c r="A13" s="35"/>
      <c r="B13" s="23" t="s">
        <v>133</v>
      </c>
      <c r="C13" s="24">
        <v>17094</v>
      </c>
    </row>
    <row r="14" spans="1:3" ht="13.5" x14ac:dyDescent="0.25">
      <c r="A14" s="35"/>
      <c r="B14" s="23" t="s">
        <v>134</v>
      </c>
      <c r="C14" s="24">
        <v>8481</v>
      </c>
    </row>
    <row r="15" spans="1:3" ht="13.5" x14ac:dyDescent="0.25">
      <c r="A15" s="35"/>
      <c r="B15" s="23" t="s">
        <v>135</v>
      </c>
      <c r="C15" s="24">
        <v>19487</v>
      </c>
    </row>
    <row r="16" spans="1:3" ht="13.5" x14ac:dyDescent="0.25">
      <c r="A16" s="35"/>
      <c r="B16" s="23" t="s">
        <v>136</v>
      </c>
      <c r="C16" s="24">
        <v>24576</v>
      </c>
    </row>
    <row r="17" spans="1:3" ht="13.5" x14ac:dyDescent="0.25">
      <c r="A17" s="36" t="s">
        <v>48</v>
      </c>
      <c r="B17" s="37"/>
      <c r="C17" s="25">
        <v>265628</v>
      </c>
    </row>
    <row r="18" spans="1:3" ht="13.5" x14ac:dyDescent="0.25">
      <c r="A18" s="32" t="s">
        <v>49</v>
      </c>
      <c r="B18" s="23" t="s">
        <v>50</v>
      </c>
      <c r="C18" s="24">
        <v>6740</v>
      </c>
    </row>
    <row r="19" spans="1:3" ht="14.65" customHeight="1" x14ac:dyDescent="0.25">
      <c r="A19" s="33"/>
      <c r="B19" s="23" t="s">
        <v>51</v>
      </c>
      <c r="C19" s="24">
        <v>7518</v>
      </c>
    </row>
    <row r="20" spans="1:3" ht="14.65" customHeight="1" x14ac:dyDescent="0.25">
      <c r="A20" s="33"/>
      <c r="B20" s="23" t="s">
        <v>52</v>
      </c>
      <c r="C20" s="24">
        <v>3717</v>
      </c>
    </row>
    <row r="21" spans="1:3" ht="14.65" customHeight="1" x14ac:dyDescent="0.25">
      <c r="A21" s="33"/>
      <c r="B21" s="23" t="s">
        <v>53</v>
      </c>
      <c r="C21" s="24">
        <v>6713</v>
      </c>
    </row>
    <row r="22" spans="1:3" ht="14.65" customHeight="1" x14ac:dyDescent="0.25">
      <c r="A22" s="33"/>
      <c r="B22" s="23" t="s">
        <v>54</v>
      </c>
      <c r="C22" s="24">
        <v>2699</v>
      </c>
    </row>
    <row r="23" spans="1:3" ht="14.65" customHeight="1" x14ac:dyDescent="0.25">
      <c r="A23" s="33"/>
      <c r="B23" s="23" t="s">
        <v>55</v>
      </c>
      <c r="C23" s="24">
        <v>2817</v>
      </c>
    </row>
    <row r="24" spans="1:3" ht="14.65" customHeight="1" x14ac:dyDescent="0.25">
      <c r="A24" s="33"/>
      <c r="B24" s="23" t="s">
        <v>56</v>
      </c>
      <c r="C24" s="24">
        <v>8149</v>
      </c>
    </row>
    <row r="25" spans="1:3" ht="14.65" customHeight="1" x14ac:dyDescent="0.25">
      <c r="A25" s="33"/>
      <c r="B25" s="23" t="s">
        <v>57</v>
      </c>
      <c r="C25" s="24">
        <v>1812</v>
      </c>
    </row>
    <row r="26" spans="1:3" ht="14.65" customHeight="1" x14ac:dyDescent="0.25">
      <c r="A26" s="33"/>
      <c r="B26" s="23" t="s">
        <v>58</v>
      </c>
      <c r="C26" s="24">
        <v>11394</v>
      </c>
    </row>
    <row r="27" spans="1:3" ht="14.65" customHeight="1" x14ac:dyDescent="0.25">
      <c r="A27" s="33"/>
      <c r="B27" s="23" t="s">
        <v>59</v>
      </c>
      <c r="C27" s="24">
        <v>7864</v>
      </c>
    </row>
    <row r="28" spans="1:3" ht="14.65" customHeight="1" x14ac:dyDescent="0.25">
      <c r="A28" s="33"/>
      <c r="B28" s="23" t="s">
        <v>60</v>
      </c>
      <c r="C28" s="24">
        <v>1140</v>
      </c>
    </row>
    <row r="29" spans="1:3" ht="14.65" customHeight="1" x14ac:dyDescent="0.25">
      <c r="A29" s="33"/>
      <c r="B29" s="23" t="s">
        <v>61</v>
      </c>
      <c r="C29" s="24">
        <v>2555</v>
      </c>
    </row>
    <row r="30" spans="1:3" ht="14.65" customHeight="1" x14ac:dyDescent="0.25">
      <c r="A30" s="33"/>
      <c r="B30" s="23" t="s">
        <v>62</v>
      </c>
      <c r="C30" s="24">
        <v>3202</v>
      </c>
    </row>
    <row r="31" spans="1:3" ht="14.65" customHeight="1" x14ac:dyDescent="0.25">
      <c r="A31" s="33"/>
      <c r="B31" s="23" t="s">
        <v>63</v>
      </c>
      <c r="C31" s="24">
        <v>4728</v>
      </c>
    </row>
    <row r="32" spans="1:3" ht="14.65" customHeight="1" x14ac:dyDescent="0.25">
      <c r="A32" s="33"/>
      <c r="B32" s="23" t="s">
        <v>64</v>
      </c>
      <c r="C32" s="24">
        <v>1881</v>
      </c>
    </row>
    <row r="33" spans="1:3" ht="14.65" customHeight="1" x14ac:dyDescent="0.25">
      <c r="A33" s="33"/>
      <c r="B33" s="23" t="s">
        <v>65</v>
      </c>
      <c r="C33" s="24">
        <v>12060</v>
      </c>
    </row>
    <row r="34" spans="1:3" ht="14.65" customHeight="1" x14ac:dyDescent="0.25">
      <c r="A34" s="31"/>
      <c r="B34" s="23" t="s">
        <v>66</v>
      </c>
      <c r="C34" s="24">
        <v>5859</v>
      </c>
    </row>
    <row r="35" spans="1:3" ht="14.65" customHeight="1" x14ac:dyDescent="0.25">
      <c r="A35" s="31"/>
      <c r="B35" s="23" t="s">
        <v>67</v>
      </c>
      <c r="C35" s="24">
        <v>4689</v>
      </c>
    </row>
    <row r="36" spans="1:3" ht="14.65" customHeight="1" x14ac:dyDescent="0.25">
      <c r="A36" s="31"/>
      <c r="B36" s="23" t="s">
        <v>68</v>
      </c>
      <c r="C36" s="24">
        <v>6830</v>
      </c>
    </row>
    <row r="37" spans="1:3" ht="14.65" customHeight="1" x14ac:dyDescent="0.25">
      <c r="A37" s="31"/>
      <c r="B37" s="23" t="s">
        <v>69</v>
      </c>
      <c r="C37" s="24">
        <v>11485</v>
      </c>
    </row>
    <row r="38" spans="1:3" ht="14.65" customHeight="1" x14ac:dyDescent="0.25">
      <c r="A38" s="31"/>
      <c r="B38" s="23" t="s">
        <v>70</v>
      </c>
      <c r="C38" s="24">
        <v>6544</v>
      </c>
    </row>
    <row r="39" spans="1:3" ht="13.5" x14ac:dyDescent="0.25">
      <c r="A39" s="36" t="s">
        <v>48</v>
      </c>
      <c r="B39" s="37"/>
      <c r="C39" s="25">
        <v>120399</v>
      </c>
    </row>
    <row r="40" spans="1:3" ht="13.5" x14ac:dyDescent="0.25">
      <c r="A40" s="34" t="s">
        <v>71</v>
      </c>
      <c r="B40" s="23" t="s">
        <v>72</v>
      </c>
      <c r="C40" s="24">
        <v>5911</v>
      </c>
    </row>
    <row r="41" spans="1:3" ht="13.5" x14ac:dyDescent="0.25">
      <c r="A41" s="35"/>
      <c r="B41" s="23" t="s">
        <v>73</v>
      </c>
      <c r="C41" s="24">
        <v>1260</v>
      </c>
    </row>
    <row r="42" spans="1:3" ht="13.5" x14ac:dyDescent="0.25">
      <c r="A42" s="36" t="s">
        <v>48</v>
      </c>
      <c r="B42" s="37"/>
      <c r="C42" s="25">
        <v>7171</v>
      </c>
    </row>
    <row r="43" spans="1:3" ht="13.5" x14ac:dyDescent="0.25">
      <c r="A43" s="34" t="s">
        <v>74</v>
      </c>
      <c r="B43" s="23" t="s">
        <v>75</v>
      </c>
      <c r="C43" s="24">
        <v>1956</v>
      </c>
    </row>
    <row r="44" spans="1:3" ht="14.65" customHeight="1" x14ac:dyDescent="0.25">
      <c r="A44" s="35"/>
      <c r="B44" s="23" t="s">
        <v>76</v>
      </c>
      <c r="C44" s="24">
        <v>1629</v>
      </c>
    </row>
    <row r="45" spans="1:3" ht="14.65" customHeight="1" x14ac:dyDescent="0.25">
      <c r="A45" s="35"/>
      <c r="B45" s="23" t="s">
        <v>77</v>
      </c>
      <c r="C45" s="24">
        <v>398</v>
      </c>
    </row>
    <row r="46" spans="1:3" ht="14.65" customHeight="1" x14ac:dyDescent="0.25">
      <c r="A46" s="35"/>
      <c r="B46" s="23" t="s">
        <v>78</v>
      </c>
      <c r="C46" s="24">
        <v>189</v>
      </c>
    </row>
    <row r="47" spans="1:3" ht="13.5" x14ac:dyDescent="0.25">
      <c r="A47" s="36" t="s">
        <v>48</v>
      </c>
      <c r="B47" s="37"/>
      <c r="C47" s="25">
        <v>4172</v>
      </c>
    </row>
    <row r="48" spans="1:3" ht="13.5" x14ac:dyDescent="0.25">
      <c r="A48" s="51" t="s">
        <v>79</v>
      </c>
      <c r="B48" s="52"/>
      <c r="C48" s="53">
        <f>C17+C39+C42+C47</f>
        <v>397370</v>
      </c>
    </row>
    <row r="49" spans="1:3" x14ac:dyDescent="0.25">
      <c r="A49"/>
      <c r="B49"/>
      <c r="C49"/>
    </row>
    <row r="50" spans="1:3" ht="13.5" x14ac:dyDescent="0.25">
      <c r="A50" s="38" t="str">
        <f>Locatieoverzicht!C3</f>
        <v xml:space="preserve">De Voetnoot </v>
      </c>
      <c r="B50" s="39"/>
      <c r="C50" s="40"/>
    </row>
    <row r="51" spans="1:3" ht="13.5" x14ac:dyDescent="0.25">
      <c r="A51" s="11" t="s">
        <v>41</v>
      </c>
      <c r="B51" s="11" t="s">
        <v>42</v>
      </c>
      <c r="C51" s="50" t="s">
        <v>43</v>
      </c>
    </row>
    <row r="52" spans="1:3" ht="13.5" x14ac:dyDescent="0.25">
      <c r="A52" s="34" t="s">
        <v>80</v>
      </c>
      <c r="B52" s="23" t="s">
        <v>81</v>
      </c>
      <c r="C52" s="24">
        <v>19892</v>
      </c>
    </row>
    <row r="53" spans="1:3" ht="13.5" x14ac:dyDescent="0.25">
      <c r="A53" s="36" t="s">
        <v>48</v>
      </c>
      <c r="B53" s="37"/>
      <c r="C53" s="25">
        <f>C52</f>
        <v>19892</v>
      </c>
    </row>
    <row r="54" spans="1:3" ht="13.5" x14ac:dyDescent="0.25">
      <c r="A54" s="34" t="s">
        <v>49</v>
      </c>
      <c r="B54" s="23" t="s">
        <v>82</v>
      </c>
      <c r="C54" s="24">
        <v>18171</v>
      </c>
    </row>
    <row r="55" spans="1:3" ht="13.5" x14ac:dyDescent="0.25">
      <c r="A55" s="35"/>
      <c r="B55" s="23" t="s">
        <v>83</v>
      </c>
      <c r="C55" s="24">
        <v>2255</v>
      </c>
    </row>
    <row r="56" spans="1:3" ht="13.5" x14ac:dyDescent="0.25">
      <c r="A56" s="36" t="s">
        <v>48</v>
      </c>
      <c r="B56" s="37"/>
      <c r="C56" s="25">
        <f>SUM(C54:C55)</f>
        <v>20426</v>
      </c>
    </row>
    <row r="57" spans="1:3" ht="13.5" x14ac:dyDescent="0.25">
      <c r="A57" s="51" t="s">
        <v>79</v>
      </c>
      <c r="B57" s="52"/>
      <c r="C57" s="53">
        <f>C53+C56</f>
        <v>40318</v>
      </c>
    </row>
    <row r="58" spans="1:3" x14ac:dyDescent="0.25">
      <c r="A58"/>
      <c r="B58"/>
      <c r="C58"/>
    </row>
    <row r="59" spans="1:3" ht="13.5" x14ac:dyDescent="0.25">
      <c r="A59" s="38" t="str">
        <f>Locatieoverzicht!D3</f>
        <v xml:space="preserve">Topsportcentrum </v>
      </c>
      <c r="B59" s="39"/>
      <c r="C59" s="40"/>
    </row>
    <row r="60" spans="1:3" ht="13.5" x14ac:dyDescent="0.25">
      <c r="A60" s="11" t="s">
        <v>41</v>
      </c>
      <c r="B60" s="11" t="s">
        <v>42</v>
      </c>
      <c r="C60" s="50" t="s">
        <v>43</v>
      </c>
    </row>
    <row r="61" spans="1:3" ht="13.5" x14ac:dyDescent="0.25">
      <c r="A61" s="34" t="s">
        <v>49</v>
      </c>
      <c r="B61" s="23" t="s">
        <v>84</v>
      </c>
      <c r="C61" s="24">
        <v>7909</v>
      </c>
    </row>
    <row r="62" spans="1:3" ht="13.5" x14ac:dyDescent="0.25">
      <c r="A62" s="51" t="s">
        <v>79</v>
      </c>
      <c r="B62" s="52"/>
      <c r="C62" s="53">
        <f>C61</f>
        <v>7909</v>
      </c>
    </row>
    <row r="63" spans="1:3" x14ac:dyDescent="0.25">
      <c r="A63"/>
      <c r="B63"/>
      <c r="C63"/>
    </row>
    <row r="64" spans="1:3" ht="13.5" x14ac:dyDescent="0.25">
      <c r="A64" s="38" t="str">
        <f>Locatieoverzicht!E3</f>
        <v>Veiligheidshuis/Alnovum</v>
      </c>
      <c r="B64" s="39"/>
      <c r="C64" s="40"/>
    </row>
    <row r="65" spans="1:3" ht="13.5" x14ac:dyDescent="0.25">
      <c r="A65" s="11" t="s">
        <v>41</v>
      </c>
      <c r="B65" s="11" t="s">
        <v>42</v>
      </c>
      <c r="C65" s="50" t="s">
        <v>43</v>
      </c>
    </row>
    <row r="66" spans="1:3" ht="13.5" x14ac:dyDescent="0.25">
      <c r="A66" s="34" t="s">
        <v>49</v>
      </c>
      <c r="B66" s="23" t="s">
        <v>85</v>
      </c>
      <c r="C66" s="24">
        <v>7833</v>
      </c>
    </row>
    <row r="67" spans="1:3" ht="13.5" x14ac:dyDescent="0.25">
      <c r="A67" s="51" t="s">
        <v>79</v>
      </c>
      <c r="B67" s="52"/>
      <c r="C67" s="53">
        <f>C66</f>
        <v>7833</v>
      </c>
    </row>
    <row r="68" spans="1:3" x14ac:dyDescent="0.25">
      <c r="A68"/>
      <c r="B68"/>
      <c r="C68"/>
    </row>
    <row r="69" spans="1:3" ht="13.5" x14ac:dyDescent="0.25">
      <c r="A69" s="38" t="str">
        <f>Locatieoverzicht!F3</f>
        <v>Kruimeldief</v>
      </c>
      <c r="B69" s="39"/>
      <c r="C69" s="40"/>
    </row>
    <row r="70" spans="1:3" ht="13.5" x14ac:dyDescent="0.25">
      <c r="A70" s="11" t="s">
        <v>41</v>
      </c>
      <c r="B70" s="11" t="s">
        <v>42</v>
      </c>
      <c r="C70" s="50" t="s">
        <v>43</v>
      </c>
    </row>
    <row r="71" spans="1:3" ht="13.5" x14ac:dyDescent="0.25">
      <c r="A71" s="34" t="s">
        <v>49</v>
      </c>
      <c r="B71" s="23" t="s">
        <v>46</v>
      </c>
      <c r="C71" s="24">
        <v>23110</v>
      </c>
    </row>
    <row r="72" spans="1:3" ht="13.5" x14ac:dyDescent="0.25">
      <c r="A72" s="51" t="s">
        <v>79</v>
      </c>
      <c r="B72" s="52"/>
      <c r="C72" s="53">
        <f>C71</f>
        <v>23110</v>
      </c>
    </row>
    <row r="73" spans="1:3" x14ac:dyDescent="0.25">
      <c r="A73"/>
      <c r="B73"/>
      <c r="C73"/>
    </row>
    <row r="74" spans="1:3" ht="13.5" x14ac:dyDescent="0.25">
      <c r="A74" s="38" t="str">
        <f>Locatieoverzicht!G3</f>
        <v xml:space="preserve">Recylcingperron de Steiger </v>
      </c>
      <c r="B74" s="39"/>
      <c r="C74" s="40"/>
    </row>
    <row r="75" spans="1:3" ht="13.5" x14ac:dyDescent="0.25">
      <c r="A75" s="11" t="s">
        <v>41</v>
      </c>
      <c r="B75" s="11" t="s">
        <v>42</v>
      </c>
      <c r="C75" s="50" t="s">
        <v>43</v>
      </c>
    </row>
    <row r="76" spans="1:3" ht="13.5" x14ac:dyDescent="0.25">
      <c r="A76" s="32" t="s">
        <v>49</v>
      </c>
      <c r="B76" s="23" t="s">
        <v>86</v>
      </c>
      <c r="C76" s="24">
        <v>5419</v>
      </c>
    </row>
    <row r="77" spans="1:3" ht="13.5" x14ac:dyDescent="0.25">
      <c r="A77" s="33"/>
      <c r="B77" s="23" t="s">
        <v>87</v>
      </c>
      <c r="C77" s="24">
        <v>2398</v>
      </c>
    </row>
    <row r="78" spans="1:3" ht="13.5" x14ac:dyDescent="0.25">
      <c r="A78" s="33"/>
      <c r="B78" s="23" t="s">
        <v>88</v>
      </c>
      <c r="C78" s="24">
        <v>4101</v>
      </c>
    </row>
    <row r="79" spans="1:3" ht="13.5" x14ac:dyDescent="0.25">
      <c r="A79" s="33"/>
      <c r="B79" s="23" t="s">
        <v>89</v>
      </c>
      <c r="C79" s="24">
        <v>5820</v>
      </c>
    </row>
    <row r="80" spans="1:3" ht="13.5" x14ac:dyDescent="0.25">
      <c r="A80" s="36" t="s">
        <v>48</v>
      </c>
      <c r="B80" s="37"/>
      <c r="C80" s="25">
        <f>SUM(C76:C79)</f>
        <v>17738</v>
      </c>
    </row>
    <row r="81" spans="1:3" ht="13.5" x14ac:dyDescent="0.25">
      <c r="A81" s="35" t="s">
        <v>90</v>
      </c>
      <c r="B81" s="23" t="s">
        <v>91</v>
      </c>
      <c r="C81" s="24">
        <v>5182</v>
      </c>
    </row>
    <row r="82" spans="1:3" ht="13.5" x14ac:dyDescent="0.25">
      <c r="A82" s="36" t="s">
        <v>48</v>
      </c>
      <c r="B82" s="37"/>
      <c r="C82" s="25">
        <f>C81</f>
        <v>5182</v>
      </c>
    </row>
    <row r="83" spans="1:3" ht="13.5" x14ac:dyDescent="0.25">
      <c r="A83" s="35" t="s">
        <v>71</v>
      </c>
      <c r="B83" s="23" t="s">
        <v>92</v>
      </c>
      <c r="C83" s="24">
        <v>13041</v>
      </c>
    </row>
    <row r="84" spans="1:3" ht="13.5" x14ac:dyDescent="0.25">
      <c r="A84" s="36" t="s">
        <v>48</v>
      </c>
      <c r="B84" s="37"/>
      <c r="C84" s="25">
        <f>C83</f>
        <v>13041</v>
      </c>
    </row>
    <row r="85" spans="1:3" ht="13.5" x14ac:dyDescent="0.25">
      <c r="A85" s="51" t="s">
        <v>79</v>
      </c>
      <c r="B85" s="52"/>
      <c r="C85" s="53">
        <f>C80+C82+C84</f>
        <v>35961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5E2AB-7232-4740-82E2-5BEB5E13DD18}">
  <dimension ref="A1:E45"/>
  <sheetViews>
    <sheetView showGridLines="0" workbookViewId="0">
      <pane ySplit="3" topLeftCell="A4" activePane="bottomLeft" state="frozen"/>
      <selection pane="bottomLeft"/>
    </sheetView>
  </sheetViews>
  <sheetFormatPr defaultColWidth="8.125" defaultRowHeight="15" x14ac:dyDescent="0.25"/>
  <cols>
    <col min="1" max="1" width="35.25" style="6" customWidth="1"/>
    <col min="2" max="2" width="34" style="19" customWidth="1"/>
    <col min="3" max="3" width="15.875" style="19" customWidth="1"/>
    <col min="4" max="4" width="15.875" style="16" customWidth="1"/>
    <col min="5" max="5" width="13.75" style="5" customWidth="1"/>
    <col min="6" max="7" width="23.125" style="5" customWidth="1"/>
    <col min="8" max="8" width="13.75" style="5" customWidth="1"/>
    <col min="9" max="10" width="23.125" style="5" customWidth="1"/>
    <col min="11" max="11" width="13.75" style="5" customWidth="1"/>
    <col min="12" max="13" width="23.125" style="5" customWidth="1"/>
    <col min="14" max="14" width="13.75" style="5" customWidth="1"/>
    <col min="15" max="16" width="23.125" style="5" customWidth="1"/>
    <col min="17" max="17" width="13.75" style="5" customWidth="1"/>
    <col min="18" max="19" width="23.125" style="5" customWidth="1"/>
    <col min="20" max="20" width="13.75" style="5" customWidth="1"/>
    <col min="21" max="22" width="23.125" style="5" customWidth="1"/>
    <col min="23" max="23" width="13.75" style="5" customWidth="1"/>
    <col min="24" max="110" width="8" style="5" customWidth="1"/>
    <col min="111" max="16384" width="8.125" style="5"/>
  </cols>
  <sheetData>
    <row r="1" spans="1:4" s="2" customFormat="1" ht="18.75" x14ac:dyDescent="0.3">
      <c r="A1" s="12" t="s">
        <v>93</v>
      </c>
      <c r="B1" s="17"/>
      <c r="C1" s="17"/>
      <c r="D1" s="1"/>
    </row>
    <row r="2" spans="1:4" s="2" customFormat="1" ht="12" customHeight="1" x14ac:dyDescent="0.3">
      <c r="A2" s="69" t="s">
        <v>155</v>
      </c>
      <c r="B2" s="69"/>
      <c r="C2" s="69"/>
      <c r="D2" s="1"/>
    </row>
    <row r="3" spans="1:4" ht="12" customHeight="1" x14ac:dyDescent="0.25">
      <c r="A3" s="3"/>
      <c r="B3" s="18"/>
      <c r="C3" s="18"/>
      <c r="D3" s="4"/>
    </row>
    <row r="4" spans="1:4" ht="13.5" x14ac:dyDescent="0.25">
      <c r="A4" s="38" t="s">
        <v>106</v>
      </c>
      <c r="B4" s="39"/>
      <c r="C4" s="39"/>
      <c r="D4" s="40"/>
    </row>
    <row r="5" spans="1:4" ht="13.5" x14ac:dyDescent="0.25">
      <c r="A5" s="57" t="s">
        <v>94</v>
      </c>
      <c r="B5" s="57" t="s">
        <v>41</v>
      </c>
      <c r="C5" s="57" t="s">
        <v>107</v>
      </c>
      <c r="D5" s="58" t="s">
        <v>43</v>
      </c>
    </row>
    <row r="6" spans="1:4" ht="13.5" x14ac:dyDescent="0.25">
      <c r="A6" s="65" t="s">
        <v>95</v>
      </c>
      <c r="B6" s="60" t="s">
        <v>112</v>
      </c>
      <c r="C6" s="48">
        <v>100</v>
      </c>
      <c r="D6" s="49">
        <v>70.666666666666671</v>
      </c>
    </row>
    <row r="7" spans="1:4" ht="13.5" x14ac:dyDescent="0.25">
      <c r="A7" s="65" t="s">
        <v>108</v>
      </c>
      <c r="B7" s="60" t="s">
        <v>111</v>
      </c>
      <c r="C7" s="48">
        <v>40</v>
      </c>
      <c r="D7" s="48">
        <v>65.333333333333343</v>
      </c>
    </row>
    <row r="8" spans="1:4" ht="13.5" x14ac:dyDescent="0.25">
      <c r="A8" s="65" t="s">
        <v>109</v>
      </c>
      <c r="B8" s="60" t="s">
        <v>113</v>
      </c>
      <c r="C8" s="48">
        <v>1000</v>
      </c>
      <c r="D8" s="48">
        <v>26.666666666666668</v>
      </c>
    </row>
    <row r="9" spans="1:4" ht="13.5" x14ac:dyDescent="0.25">
      <c r="A9" s="34" t="s">
        <v>96</v>
      </c>
      <c r="B9" s="61" t="s">
        <v>114</v>
      </c>
      <c r="C9" s="9">
        <v>1000</v>
      </c>
      <c r="D9" s="42">
        <v>129.33333333333334</v>
      </c>
    </row>
    <row r="10" spans="1:4" ht="13.5" x14ac:dyDescent="0.25">
      <c r="A10" s="43"/>
      <c r="B10" s="62" t="s">
        <v>115</v>
      </c>
      <c r="C10" s="45">
        <v>500</v>
      </c>
      <c r="D10" s="46">
        <v>96</v>
      </c>
    </row>
    <row r="11" spans="1:4" ht="13.5" x14ac:dyDescent="0.25">
      <c r="A11" s="29" t="s">
        <v>110</v>
      </c>
      <c r="B11" s="66" t="s">
        <v>117</v>
      </c>
      <c r="C11" s="23">
        <v>25</v>
      </c>
      <c r="D11" s="67">
        <v>432</v>
      </c>
    </row>
    <row r="12" spans="1:4" ht="13.5" x14ac:dyDescent="0.25">
      <c r="A12" s="30"/>
      <c r="B12" s="63" t="s">
        <v>118</v>
      </c>
      <c r="C12" s="8">
        <v>25</v>
      </c>
      <c r="D12" s="41">
        <v>581.33333333333326</v>
      </c>
    </row>
    <row r="13" spans="1:4" ht="13.5" x14ac:dyDescent="0.25">
      <c r="A13" s="30"/>
      <c r="B13" s="63" t="s">
        <v>119</v>
      </c>
      <c r="C13" s="8">
        <v>25</v>
      </c>
      <c r="D13" s="41">
        <v>249.33333333333334</v>
      </c>
    </row>
    <row r="14" spans="1:4" ht="13.5" x14ac:dyDescent="0.25">
      <c r="A14" s="35"/>
      <c r="B14" s="63" t="s">
        <v>120</v>
      </c>
      <c r="C14" s="8">
        <v>25</v>
      </c>
      <c r="D14" s="8">
        <v>160</v>
      </c>
    </row>
    <row r="15" spans="1:4" ht="13.5" x14ac:dyDescent="0.25">
      <c r="A15" s="35"/>
      <c r="B15" s="63" t="s">
        <v>121</v>
      </c>
      <c r="C15" s="8">
        <v>25</v>
      </c>
      <c r="D15" s="8">
        <v>368</v>
      </c>
    </row>
    <row r="16" spans="1:4" ht="13.5" x14ac:dyDescent="0.25">
      <c r="A16" s="35"/>
      <c r="B16" s="63" t="s">
        <v>122</v>
      </c>
      <c r="C16" s="8">
        <v>25</v>
      </c>
      <c r="D16" s="8">
        <v>736</v>
      </c>
    </row>
    <row r="17" spans="1:5" ht="13.5" x14ac:dyDescent="0.25">
      <c r="A17" s="35"/>
      <c r="B17" s="63" t="s">
        <v>123</v>
      </c>
      <c r="C17" s="8">
        <v>25</v>
      </c>
      <c r="D17" s="8">
        <v>752</v>
      </c>
    </row>
    <row r="18" spans="1:5" ht="13.5" x14ac:dyDescent="0.25">
      <c r="A18" s="35"/>
      <c r="B18" s="63" t="s">
        <v>124</v>
      </c>
      <c r="C18" s="8">
        <v>25</v>
      </c>
      <c r="D18" s="8">
        <v>436</v>
      </c>
    </row>
    <row r="19" spans="1:5" ht="13.5" x14ac:dyDescent="0.25">
      <c r="A19" s="35"/>
      <c r="B19" s="63" t="s">
        <v>125</v>
      </c>
      <c r="C19" s="8">
        <v>25</v>
      </c>
      <c r="D19" s="8">
        <v>144</v>
      </c>
    </row>
    <row r="20" spans="1:5" ht="13.5" x14ac:dyDescent="0.25">
      <c r="A20" s="35"/>
      <c r="B20" s="63" t="s">
        <v>126</v>
      </c>
      <c r="C20" s="8">
        <v>25</v>
      </c>
      <c r="D20" s="8">
        <v>608</v>
      </c>
    </row>
    <row r="21" spans="1:5" ht="13.5" x14ac:dyDescent="0.25">
      <c r="A21" s="35"/>
      <c r="B21" s="63" t="s">
        <v>127</v>
      </c>
      <c r="C21" s="8">
        <v>25</v>
      </c>
      <c r="D21" s="8">
        <v>144</v>
      </c>
    </row>
    <row r="22" spans="1:5" ht="13.5" x14ac:dyDescent="0.25">
      <c r="A22" s="35"/>
      <c r="B22" s="63" t="s">
        <v>128</v>
      </c>
      <c r="C22" s="8">
        <v>25</v>
      </c>
      <c r="D22" s="8">
        <v>128</v>
      </c>
    </row>
    <row r="23" spans="1:5" ht="13.5" x14ac:dyDescent="0.25">
      <c r="A23" s="44"/>
      <c r="B23" s="62" t="s">
        <v>129</v>
      </c>
      <c r="C23" s="45">
        <v>25</v>
      </c>
      <c r="D23" s="45">
        <v>447.98400000000004</v>
      </c>
    </row>
    <row r="24" spans="1:5" ht="13.5" x14ac:dyDescent="0.25">
      <c r="A24" s="65" t="s">
        <v>97</v>
      </c>
      <c r="B24" s="59" t="s">
        <v>116</v>
      </c>
      <c r="C24" s="44">
        <v>2000</v>
      </c>
      <c r="D24" s="64">
        <v>93.333333333333329</v>
      </c>
      <c r="E24" s="68"/>
    </row>
    <row r="25" spans="1:5" ht="13.5" x14ac:dyDescent="0.25">
      <c r="A25" s="70"/>
      <c r="B25" s="71"/>
      <c r="C25" s="71"/>
      <c r="D25" s="72"/>
      <c r="E25" s="68"/>
    </row>
    <row r="26" spans="1:5" ht="13.5" x14ac:dyDescent="0.25">
      <c r="A26" s="38" t="s">
        <v>143</v>
      </c>
      <c r="B26" s="39"/>
      <c r="C26" s="39"/>
      <c r="D26" s="40"/>
      <c r="E26" s="68"/>
    </row>
    <row r="27" spans="1:5" ht="13.5" x14ac:dyDescent="0.25">
      <c r="A27" s="11" t="s">
        <v>94</v>
      </c>
      <c r="B27" s="11" t="s">
        <v>41</v>
      </c>
      <c r="C27" s="11" t="s">
        <v>147</v>
      </c>
      <c r="D27" s="50" t="s">
        <v>43</v>
      </c>
      <c r="E27" s="68"/>
    </row>
    <row r="28" spans="1:5" ht="13.5" x14ac:dyDescent="0.25">
      <c r="A28" s="65" t="s">
        <v>95</v>
      </c>
      <c r="B28" s="59" t="s">
        <v>154</v>
      </c>
      <c r="C28" s="44" t="s">
        <v>148</v>
      </c>
      <c r="D28" s="64">
        <v>975</v>
      </c>
      <c r="E28" s="68"/>
    </row>
    <row r="29" spans="1:5" ht="13.5" x14ac:dyDescent="0.25">
      <c r="A29" s="30" t="s">
        <v>144</v>
      </c>
      <c r="B29" s="9" t="s">
        <v>138</v>
      </c>
      <c r="C29" s="9" t="s">
        <v>148</v>
      </c>
      <c r="D29" s="42">
        <v>178</v>
      </c>
      <c r="E29" s="68"/>
    </row>
    <row r="30" spans="1:5" ht="13.5" x14ac:dyDescent="0.25">
      <c r="A30" s="30"/>
      <c r="B30" s="73" t="s">
        <v>139</v>
      </c>
      <c r="C30" s="73" t="s">
        <v>148</v>
      </c>
      <c r="D30" s="74">
        <v>4642</v>
      </c>
      <c r="E30" s="68"/>
    </row>
    <row r="31" spans="1:5" ht="13.5" x14ac:dyDescent="0.25">
      <c r="A31" s="34" t="s">
        <v>145</v>
      </c>
      <c r="B31" s="9" t="s">
        <v>140</v>
      </c>
      <c r="C31" s="9" t="s">
        <v>148</v>
      </c>
      <c r="D31" s="42">
        <v>84</v>
      </c>
      <c r="E31" s="68"/>
    </row>
    <row r="32" spans="1:5" ht="13.5" x14ac:dyDescent="0.25">
      <c r="A32" s="35"/>
      <c r="B32" s="23" t="s">
        <v>141</v>
      </c>
      <c r="C32" s="8" t="s">
        <v>148</v>
      </c>
      <c r="D32" s="8">
        <v>318</v>
      </c>
      <c r="E32" s="68"/>
    </row>
    <row r="33" spans="1:5" ht="13.5" x14ac:dyDescent="0.25">
      <c r="A33" s="35"/>
      <c r="B33" s="23" t="s">
        <v>149</v>
      </c>
      <c r="C33" s="8" t="s">
        <v>142</v>
      </c>
      <c r="D33" s="8">
        <v>1536</v>
      </c>
      <c r="E33" s="68"/>
    </row>
    <row r="34" spans="1:5" ht="13.5" x14ac:dyDescent="0.25">
      <c r="A34" s="44"/>
      <c r="B34" s="73" t="s">
        <v>150</v>
      </c>
      <c r="C34" s="73" t="s">
        <v>142</v>
      </c>
      <c r="D34" s="74">
        <v>14196</v>
      </c>
      <c r="E34" s="68"/>
    </row>
    <row r="35" spans="1:5" ht="13.5" x14ac:dyDescent="0.25">
      <c r="A35" s="65" t="s">
        <v>96</v>
      </c>
      <c r="B35" s="75" t="s">
        <v>151</v>
      </c>
      <c r="C35" s="48" t="s">
        <v>148</v>
      </c>
      <c r="D35" s="49">
        <v>367</v>
      </c>
      <c r="E35" s="68"/>
    </row>
    <row r="36" spans="1:5" ht="13.5" x14ac:dyDescent="0.25">
      <c r="A36" s="65" t="s">
        <v>146</v>
      </c>
      <c r="B36" s="59" t="s">
        <v>152</v>
      </c>
      <c r="C36" s="44" t="s">
        <v>153</v>
      </c>
      <c r="D36" s="64">
        <v>59</v>
      </c>
      <c r="E36" s="68"/>
    </row>
    <row r="37" spans="1:5" ht="13.5" x14ac:dyDescent="0.25">
      <c r="A37" s="70"/>
      <c r="B37" s="71"/>
      <c r="C37" s="71"/>
      <c r="D37" s="72"/>
      <c r="E37" s="68"/>
    </row>
    <row r="38" spans="1:5" ht="13.5" x14ac:dyDescent="0.25">
      <c r="A38" s="70"/>
      <c r="B38" s="71"/>
      <c r="C38" s="71"/>
      <c r="D38" s="72"/>
      <c r="E38" s="68"/>
    </row>
    <row r="39" spans="1:5" ht="13.5" x14ac:dyDescent="0.25">
      <c r="A39" s="70"/>
      <c r="B39" s="71"/>
      <c r="C39" s="71"/>
      <c r="D39" s="72"/>
      <c r="E39" s="68"/>
    </row>
    <row r="40" spans="1:5" ht="13.5" x14ac:dyDescent="0.25">
      <c r="A40" s="70"/>
      <c r="B40" s="71"/>
      <c r="C40" s="71"/>
      <c r="D40" s="72"/>
      <c r="E40" s="68"/>
    </row>
    <row r="41" spans="1:5" ht="13.5" x14ac:dyDescent="0.25">
      <c r="A41" s="70"/>
      <c r="B41" s="71"/>
      <c r="C41" s="71"/>
      <c r="D41" s="72"/>
      <c r="E41" s="68"/>
    </row>
    <row r="42" spans="1:5" ht="13.5" x14ac:dyDescent="0.25">
      <c r="A42" s="70"/>
      <c r="B42" s="71"/>
      <c r="C42" s="71"/>
      <c r="D42" s="72"/>
      <c r="E42" s="68"/>
    </row>
    <row r="43" spans="1:5" ht="13.5" x14ac:dyDescent="0.25">
      <c r="A43" s="70"/>
      <c r="B43" s="71"/>
      <c r="C43" s="71"/>
      <c r="D43" s="72"/>
      <c r="E43" s="68"/>
    </row>
    <row r="44" spans="1:5" ht="13.5" x14ac:dyDescent="0.25">
      <c r="A44" s="70"/>
      <c r="B44" s="71"/>
      <c r="C44" s="71"/>
      <c r="D44" s="72"/>
      <c r="E44" s="68"/>
    </row>
    <row r="45" spans="1:5" ht="13.5" x14ac:dyDescent="0.25">
      <c r="A45" s="70"/>
      <c r="B45" s="71"/>
      <c r="C45" s="71"/>
      <c r="D45" s="72"/>
      <c r="E45" s="68"/>
    </row>
  </sheetData>
  <phoneticPr fontId="16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f5b6396-1fe2-43d0-86cf-9df05da0a57c">
      <Terms xmlns="http://schemas.microsoft.com/office/infopath/2007/PartnerControls"/>
    </lcf76f155ced4ddcb4097134ff3c332f>
    <TaxCatchAll xmlns="6d9e6896-5e68-47d2-ba42-6bdf8457714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4780C6F3D546740BD713DB0E6FAA012" ma:contentTypeVersion="17" ma:contentTypeDescription="Een nieuw document maken." ma:contentTypeScope="" ma:versionID="35c715b2b75aa6aa4ba786e341eb3bf9">
  <xsd:schema xmlns:xsd="http://www.w3.org/2001/XMLSchema" xmlns:xs="http://www.w3.org/2001/XMLSchema" xmlns:p="http://schemas.microsoft.com/office/2006/metadata/properties" xmlns:ns2="6d9e6896-5e68-47d2-ba42-6bdf84577149" xmlns:ns3="8f5b6396-1fe2-43d0-86cf-9df05da0a57c" targetNamespace="http://schemas.microsoft.com/office/2006/metadata/properties" ma:root="true" ma:fieldsID="97bd1f95b7bd4b2bcbceb709e3e2d954" ns2:_="" ns3:_="">
    <xsd:import namespace="6d9e6896-5e68-47d2-ba42-6bdf84577149"/>
    <xsd:import namespace="8f5b6396-1fe2-43d0-86cf-9df05da0a57c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d9e6896-5e68-47d2-ba42-6bdf8457714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190cf72-70f0-4100-991c-d35ae90442b1}" ma:internalName="TaxCatchAll" ma:showField="CatchAllData" ma:web="6d9e6896-5e68-47d2-ba42-6bdf8457714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5b6396-1fe2-43d0-86cf-9df05da0a5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Afbeeldingtags" ma:readOnly="false" ma:fieldId="{5cf76f15-5ced-4ddc-b409-7134ff3c332f}" ma:taxonomyMulti="true" ma:sspId="537f897b-da59-46d0-ad02-b69ac7a72f6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EBAD983-5F16-4893-B71D-E397054A6BA7}">
  <ds:schemaRefs>
    <ds:schemaRef ds:uri="6d9e6896-5e68-47d2-ba42-6bdf84577149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8f5b6396-1fe2-43d0-86cf-9df05da0a57c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6B6EB34-DF21-4151-8ADA-6A943046551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d9e6896-5e68-47d2-ba42-6bdf84577149"/>
    <ds:schemaRef ds:uri="8f5b6396-1fe2-43d0-86cf-9df05da0a5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BE64AAE-CBB8-459E-9CE1-25C5CF0BFAC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2</DocSecurity>
  <ScaleCrop>false</ScaleCrop>
  <HeadingPairs>
    <vt:vector size="4" baseType="variant">
      <vt:variant>
        <vt:lpstr>Werkbladen</vt:lpstr>
      </vt:variant>
      <vt:variant>
        <vt:i4>3</vt:i4>
      </vt:variant>
      <vt:variant>
        <vt:lpstr>Benoemde bereiken</vt:lpstr>
      </vt:variant>
      <vt:variant>
        <vt:i4>1</vt:i4>
      </vt:variant>
    </vt:vector>
  </HeadingPairs>
  <TitlesOfParts>
    <vt:vector size="4" baseType="lpstr">
      <vt:lpstr>Locatieoverzicht</vt:lpstr>
      <vt:lpstr>Overzicht consumpties</vt:lpstr>
      <vt:lpstr>Overzicht verbruik</vt:lpstr>
      <vt:lpstr>Locatieoverzicht!Afdrukbereik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Amber Gelderblom</dc:creator>
  <cp:keywords/>
  <dc:description/>
  <cp:lastModifiedBy>Rietschoten - Brada JA van (Janneke)</cp:lastModifiedBy>
  <cp:revision/>
  <dcterms:created xsi:type="dcterms:W3CDTF">2016-05-27T11:42:02Z</dcterms:created>
  <dcterms:modified xsi:type="dcterms:W3CDTF">2023-12-18T09:22:33Z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0x010100540DBC5C34BB474587549925D6671D8D</vt:lpwstr>
  </property>
  <property fmtid="{D5CDD505-2E9C-101B-9397-08002B2CF9AE}" pid="3" name="MediaServiceImageTags">
    <vt:lpwstr/>
  </property>
  <property fmtid="{D5CDD505-2E9C-101B-9397-08002B2CF9AE}" pid="4" name="MSIP_Label_5116d0c3-847d-45e6-bc02-cfa98ffcf839_Enabled">
    <vt:lpwstr>true</vt:lpwstr>
  </property>
  <property fmtid="{D5CDD505-2E9C-101B-9397-08002B2CF9AE}" pid="5" name="MSIP_Label_5116d0c3-847d-45e6-bc02-cfa98ffcf839_SetDate">
    <vt:lpwstr>2023-03-31T20:28:38Z</vt:lpwstr>
  </property>
  <property fmtid="{D5CDD505-2E9C-101B-9397-08002B2CF9AE}" pid="6" name="MSIP_Label_5116d0c3-847d-45e6-bc02-cfa98ffcf839_Method">
    <vt:lpwstr>Standard</vt:lpwstr>
  </property>
  <property fmtid="{D5CDD505-2E9C-101B-9397-08002B2CF9AE}" pid="7" name="MSIP_Label_5116d0c3-847d-45e6-bc02-cfa98ffcf839_Name">
    <vt:lpwstr>LVNL INTERN</vt:lpwstr>
  </property>
  <property fmtid="{D5CDD505-2E9C-101B-9397-08002B2CF9AE}" pid="8" name="MSIP_Label_5116d0c3-847d-45e6-bc02-cfa98ffcf839_SiteId">
    <vt:lpwstr>0c7b3c3e-f18a-4e20-b05a-1faf7166f8fa</vt:lpwstr>
  </property>
  <property fmtid="{D5CDD505-2E9C-101B-9397-08002B2CF9AE}" pid="9" name="MSIP_Label_5116d0c3-847d-45e6-bc02-cfa98ffcf839_ActionId">
    <vt:lpwstr>aabd7792-cc6d-4c1d-b665-c1b2712298da</vt:lpwstr>
  </property>
  <property fmtid="{D5CDD505-2E9C-101B-9397-08002B2CF9AE}" pid="10" name="MSIP_Label_5116d0c3-847d-45e6-bc02-cfa98ffcf839_ContentBits">
    <vt:lpwstr>0</vt:lpwstr>
  </property>
  <property fmtid="{D5CDD505-2E9C-101B-9397-08002B2CF9AE}" pid="11" name="_dlc_DocIdItemGuid">
    <vt:lpwstr>2f16b3b8-dbee-4d75-8ac2-ab43666db7a2</vt:lpwstr>
  </property>
  <property fmtid="{D5CDD505-2E9C-101B-9397-08002B2CF9AE}" pid="12" name="j7e7edac40694a75a14dc8a1f940b8b2">
    <vt:lpwstr/>
  </property>
  <property fmtid="{D5CDD505-2E9C-101B-9397-08002B2CF9AE}" pid="13" name="Documenttypen">
    <vt:lpwstr/>
  </property>
  <property fmtid="{D5CDD505-2E9C-101B-9397-08002B2CF9AE}" pid="14" name="m33fc33796384c19818b29a1f52fa6b8">
    <vt:lpwstr/>
  </property>
  <property fmtid="{D5CDD505-2E9C-101B-9397-08002B2CF9AE}" pid="15" name="Passende_x0020_Trefwoorden">
    <vt:lpwstr/>
  </property>
  <property fmtid="{D5CDD505-2E9C-101B-9397-08002B2CF9AE}" pid="16" name="TaxCatchAll">
    <vt:lpwstr/>
  </property>
  <property fmtid="{D5CDD505-2E9C-101B-9397-08002B2CF9AE}" pid="17" name="Passende Trefwoorden">
    <vt:lpwstr/>
  </property>
</Properties>
</file>